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.cnous.fr\SAFAC1\Marchés\1. DOSSIER MARCHES\4. MARCHES CNOUS CROUS\1. Marchés en projet et rédaction\2. Marchés en publicité\25-015BAT maintenance contrôle d'accès\DCE\"/>
    </mc:Choice>
  </mc:AlternateContent>
  <bookViews>
    <workbookView xWindow="0" yWindow="0" windowWidth="19140" windowHeight="8925" tabRatio="588"/>
  </bookViews>
  <sheets>
    <sheet name="DPGF Lot 01" sheetId="10" r:id="rId1"/>
    <sheet name="DPGF Lot 2" sheetId="11" r:id="rId2"/>
    <sheet name="BPU Lot 1" sheetId="12" r:id="rId3"/>
    <sheet name="BPU Lot 2" sheetId="13" r:id="rId4"/>
  </sheets>
  <definedNames>
    <definedName name="_xlnm.Print_Titles" localSheetId="2">'BPU Lot 1'!$1:$3</definedName>
    <definedName name="_xlnm.Print_Titles" localSheetId="0">'DPGF Lot 01'!$1:$2</definedName>
    <definedName name="_xlnm.Print_Titles" localSheetId="1">'DPGF Lot 2'!$1:$2</definedName>
    <definedName name="_xlnm.Print_Area" localSheetId="2">'BPU Lot 1'!$A$1:$J$65</definedName>
    <definedName name="_xlnm.Print_Area" localSheetId="3">'BPU Lot 2'!$A$1:$J$46</definedName>
    <definedName name="_xlnm.Print_Area" localSheetId="0">'DPGF Lot 01'!$A$1:$D$17</definedName>
    <definedName name="_xlnm.Print_Area" localSheetId="1">'DPGF Lot 2'!$A$1:$E$9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1" l="1"/>
  <c r="A6" i="13" l="1"/>
  <c r="A7" i="13" s="1"/>
  <c r="A8" i="13" s="1"/>
  <c r="A9" i="13" s="1"/>
  <c r="A10" i="13" s="1"/>
  <c r="A11" i="13" s="1"/>
  <c r="A12" i="13" s="1"/>
  <c r="A13" i="13" s="1"/>
  <c r="A14" i="13" s="1"/>
  <c r="A5" i="12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22" i="13" l="1"/>
  <c r="A23" i="13" s="1"/>
  <c r="A24" i="13" s="1"/>
  <c r="A27" i="13" s="1"/>
  <c r="A15" i="13"/>
  <c r="A17" i="12"/>
  <c r="A18" i="12" l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</calcChain>
</file>

<file path=xl/sharedStrings.xml><?xml version="1.0" encoding="utf-8"?>
<sst xmlns="http://schemas.openxmlformats.org/spreadsheetml/2006/main" count="243" uniqueCount="123">
  <si>
    <t>Unité</t>
  </si>
  <si>
    <t>ml</t>
  </si>
  <si>
    <t>ens</t>
  </si>
  <si>
    <t>Total HT</t>
  </si>
  <si>
    <t>Bouton poussoir de déverrouillage</t>
  </si>
  <si>
    <t>Boîtier vert de décondamnation d'urgence</t>
  </si>
  <si>
    <t>Badges personnalisés</t>
  </si>
  <si>
    <t>Alimentation 24V 75A + Batteries</t>
  </si>
  <si>
    <t>Cable RO2V 3G 2,5mm²</t>
  </si>
  <si>
    <t>Câble 3 paires 9/10</t>
  </si>
  <si>
    <t>u</t>
  </si>
  <si>
    <t>h</t>
  </si>
  <si>
    <t>Câble 5 paires 9/10</t>
  </si>
  <si>
    <t>Câble 3X1MM² souple</t>
  </si>
  <si>
    <t>Câble 4 paires 6/10</t>
  </si>
  <si>
    <t>LOT 02 : ALARME ANTI INTRUSION</t>
  </si>
  <si>
    <t>Désignation des pièces</t>
  </si>
  <si>
    <t>Nom du Fournisseur</t>
  </si>
  <si>
    <t>Référence pièce fournisseur</t>
  </si>
  <si>
    <t>Marque de la pièce</t>
  </si>
  <si>
    <t>câble 1 paire 9/10° avec gaine pvc et isolant PE</t>
  </si>
  <si>
    <t xml:space="preserve">câble 3 paires </t>
  </si>
  <si>
    <t>sirène intérieur 110dB autoalimenté avec batterie</t>
  </si>
  <si>
    <t>câble R02V 3G 1,5mm²</t>
  </si>
  <si>
    <t>Batteries de secours</t>
  </si>
  <si>
    <t>Alimentation +12Vcc intégrée</t>
  </si>
  <si>
    <t>Clavier KeyProx Galaxy</t>
  </si>
  <si>
    <t>Clavier touch center</t>
  </si>
  <si>
    <t>détecteur de présence entre 10 et 12m</t>
  </si>
  <si>
    <t>détecteur de présence entre 14 et 16m</t>
  </si>
  <si>
    <t>détecteur 360° d'environ 15m</t>
  </si>
  <si>
    <t>câble 4 paires FTP ou SYT</t>
  </si>
  <si>
    <t>Tarif HT main d'œuvre</t>
  </si>
  <si>
    <t>Transmetteur</t>
  </si>
  <si>
    <t>unité</t>
  </si>
  <si>
    <t>Coût horaire HT intervention d'un technicien en période ouvrée de 8 h 00 à 19 h 00 :</t>
  </si>
  <si>
    <t>Coût horaire HT intervention d'un technicien entre 6 h 00 et 8 h 00 et entre 19 h 00 et 21 h 00 du lundi au vendredi :</t>
  </si>
  <si>
    <t>Coût horaire HT intervention d'un technicien entre 21 h 00 et 6 h 00 du lundi au vendredi :</t>
  </si>
  <si>
    <t>Coût horaire HT intervention d'un technicien entre 6 h 00 et 21 h 00 Le samedi :</t>
  </si>
  <si>
    <t>Coût horaire HT intervention d'un technicien dimanche et jour férié :</t>
  </si>
  <si>
    <t>Coût horaire HT intervention d'un technicien spécialisé (logiciel) en période ouvrée de 8 h 00 à 19 h 00 :</t>
  </si>
  <si>
    <t xml:space="preserve">ASSISTANCE TECHNIQUE </t>
  </si>
  <si>
    <t>Coût horaire HT intervention d'un technicien en période ouvrée de 8 h 00 à 19 h 00  en conseil d'utilisation :</t>
  </si>
  <si>
    <t>Module caméra CCD Noir et blanc</t>
  </si>
  <si>
    <t>Coût horaire HT intervention d'un technicien spécialisé (logiciel et paramétrage ) en période ouvrée de 8 h 00 à 19 h 00 :</t>
  </si>
  <si>
    <t>Ventouse électromagnétique en applique 180 kg mi-hauteur</t>
  </si>
  <si>
    <t>Ventouse électromagnétique en applique 180 kg sur semi-fixe</t>
  </si>
  <si>
    <t>Ventouse électromagnétique en applique 180 kg toute hauteur</t>
  </si>
  <si>
    <t>Gâche électrique de porte</t>
  </si>
  <si>
    <t>Paramétrage centrale par technicien spécialisé suite à coupure de courant</t>
  </si>
  <si>
    <t>Paramétrage centrale par technicien spécialisé (suite à coupure de courant par ex.)</t>
  </si>
  <si>
    <t>bande palpeuse</t>
  </si>
  <si>
    <t>Bouton moleté</t>
  </si>
  <si>
    <t>Barres anti-panique porte simple vantail</t>
  </si>
  <si>
    <t>Barres anti-panique porte doubles vantaux</t>
  </si>
  <si>
    <t>Sélecteur de portes sur portes doubles vantaux</t>
  </si>
  <si>
    <t>Groom intérieur</t>
  </si>
  <si>
    <t>Groom extérieur inox sur portillon</t>
  </si>
  <si>
    <t>Contacts d'ouverture de porte simple</t>
  </si>
  <si>
    <t>Contacts d'ouvertures d'une porte deux vantaux</t>
  </si>
  <si>
    <t>Coût horaire HT intervention d'un technicien spécialisé entre 6 h 00 et 8 h 00 et entre 19 h 00 et 21 h 00 du lundi au vendredi :</t>
  </si>
  <si>
    <t>Coût horaire HT intervention d'un technicien spécialisé entre 21 h 00 et 6 h 00 du lundi au vendredi :</t>
  </si>
  <si>
    <t>Coût horaire HT intervention d'un technicien spécialisé entre 6 h 00 et 21 h 00 Le samedi :</t>
  </si>
  <si>
    <t>Coût horaire HT intervention d'un technicien spécialisé dimanche et jour férié :</t>
  </si>
  <si>
    <t>Motorisation encastrée du portail</t>
  </si>
  <si>
    <t>Motoréducteurs du portail</t>
  </si>
  <si>
    <t>Jeux de photocellule du portail</t>
  </si>
  <si>
    <t>Serrure électrique au sol pour maintien des vantaux du portail</t>
  </si>
  <si>
    <t>feux de signalisation du portail</t>
  </si>
  <si>
    <t>Tarif TTC</t>
  </si>
  <si>
    <t>Tarif HT Fourniture</t>
  </si>
  <si>
    <t>Tarif TTC Fourniture</t>
  </si>
  <si>
    <t xml:space="preserve">Tarif HT Fourniture posée </t>
  </si>
  <si>
    <t>Tarif TTC Fourniture posée</t>
  </si>
  <si>
    <t xml:space="preserve">Tarif TTC Fourniture 
posée </t>
  </si>
  <si>
    <t>Tarif HT Fourniture posée</t>
  </si>
  <si>
    <t>Total TTC
TVA 20%</t>
  </si>
  <si>
    <r>
      <t xml:space="preserve">RDC LOCAL INFO &amp; AUTOCOM : 
</t>
    </r>
    <r>
      <rPr>
        <sz val="12"/>
        <rFont val="Arial Narrow"/>
        <family val="2"/>
      </rPr>
      <t>- Centrale contrôle d'accès,
- Alimentation 24V 75A + Batteries,
- Eclateur de bus
- Lecteur de badges de proximité pour carte Mifare 13,56 Mhz
- Carte relais pour constater événements télésurveillance
- Liaison vers transmetteur de la centrale anti-intrusion par carte relais : tous les évènements du contrôle d'accès seront envoyés au télésurveilleur
- Module de verrouillage
- récupération et connexion de l'ensemble des périphériques de porte (bouton sortie, déclencheur manuel, gâche, clavier)
- Dépose des organes de commande de l'ancien système ainsi que leurs câbles d'alimentation
- Cable RO2V 3G 2,5mm²</t>
    </r>
    <r>
      <rPr>
        <b/>
        <sz val="12"/>
        <rFont val="Arial Narrow"/>
        <family val="2"/>
      </rPr>
      <t xml:space="preserve">
</t>
    </r>
    <r>
      <rPr>
        <sz val="12"/>
        <rFont val="Arial Narrow"/>
        <family val="2"/>
      </rPr>
      <t>- Câble 3 paires 9/10
- Divers accessoires de pose et raccordements</t>
    </r>
  </si>
  <si>
    <t>REUNION A LA FIN DE MAINTENANCE PREVENTIVE AVEC LE PA</t>
  </si>
  <si>
    <t>PRESTATIONS DE CONTRÔLE D ACCES - MAINTENANCE PREVENTIVE ANNUELLE</t>
  </si>
  <si>
    <t>TOTAL MAINTENANCE PREVENTIVE ANNUELLE</t>
  </si>
  <si>
    <r>
      <t xml:space="preserve">RDC ACCUEIL ENTREE VISITEURS
</t>
    </r>
    <r>
      <rPr>
        <b/>
        <sz val="12"/>
        <rFont val="Arial Narrow"/>
        <family val="2"/>
      </rPr>
      <t xml:space="preserve">- </t>
    </r>
    <r>
      <rPr>
        <sz val="12"/>
        <rFont val="Arial Narrow"/>
        <family val="2"/>
      </rPr>
      <t>Centrale contrôle d'accès 
- Alimentation 24V 75A + Batteries
- Eclateur de bus
- Lecteur de badges de proximité type extérieur inox pour carte Mifare 13,56 Mhz 
- Carte relais pour constater événements télésurveillance
- Liaison vers transmetteur de la centrale anti-intrusion par carte relais : tous les évènements du contrôle d'accès seront envoyés au télésurveilleur 
- Module de verrouillage 
- Récupération et connexion de l'ensemble des périphériques de porte (bouton sortie, déclencheur manuel, gâche, ventouses intégrées dans porte sortie, buzzer, contacts de portes, clavier)
- Dépose des organes de commande de l'ancien système ainsi que leurs câbles d'alimentation
- Organe de commande de la porte d'entrée du bâtiment à installer sur banque de l’accueil et à relier à l'interphone comprenant fourniture (organe, câblage) et pose
- Cable RO2V 3G 2,5mm²
- Câble 3 paires 9/10
- Divers accessoires de pose et raccordements
- La main d'œuvre spécialisée</t>
    </r>
    <r>
      <rPr>
        <b/>
        <u/>
        <sz val="12"/>
        <rFont val="Arial Narrow"/>
        <family val="2"/>
      </rPr>
      <t xml:space="preserve">
</t>
    </r>
  </si>
  <si>
    <r>
      <t xml:space="preserve">RDC PORTE PALIERE PARKING  </t>
    </r>
    <r>
      <rPr>
        <b/>
        <sz val="12"/>
        <rFont val="Arial Narrow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- </t>
    </r>
    <r>
      <rPr>
        <sz val="12"/>
        <rFont val="Arial Narrow"/>
        <family val="2"/>
      </rPr>
      <t>Centrale contrôle d'accès 
- Alimentation 24V 75A + Batteries
- Eclateur de bus
- Lecteur de badges de proximité type extérieur inox pour carte Mifare 13,56 Mhz 
- Carte relais pour constater événements télésurveillance
- Liaison vers transmetteur de la centrale anti-intrusion par carte relais : tous les évènements du contrôle d'accès seront envoyés au télésurveilleur 
- Module de verrouillage                                                                                                                             - Récupération et connexion de l'ensemble des périphériques de porte (bouton sortie, ventouses, barres anti-panique, buzzer)                                                                                                  - Dépose des organes de commande de l'ancien système ainsi que leurs câbles d'alimentation                                                                                                                                               - Cable RO2V 3G 2,5mm²                                                                                                                                - Câble 3 paires 9/10
- Divers accessoires de pose et raccordements                                                                                     - La main d'œuvre spécialisée</t>
    </r>
  </si>
  <si>
    <r>
      <t xml:space="preserve">RDC PORTE ACCES EXTERIEUR"DPROD" CNED </t>
    </r>
    <r>
      <rPr>
        <b/>
        <sz val="12"/>
        <rFont val="Arial Narrow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- </t>
    </r>
    <r>
      <rPr>
        <sz val="12"/>
        <rFont val="Arial Narrow"/>
        <family val="2"/>
      </rPr>
      <t>Centrale contrôle d'accès                                                                                                                                                                                                                                                           - Alimentation 24V 75A + Batteries                                                                                                                                                                                                                                             - Eclateur de bus                                                                                                                                                                                                                                                                            - Lecteur de badges de proximité type extérieur inox pour carte Mifare 13,56 Mhz                                                                                                                                                          - Carte relais pour constater événements télésurveillance                                                                                                                                                                                                   - Liaison vers transmetteur de la centrale anti-intrusion par carte relais : tous les évènements du contrôle d'accès seront envoyés au télésurveilleur                                                                         - Module de verrouillage                                                                                                                                                                                                                                                                 - Récupération et connexion de l'ensemble des périphériques de porte (bouton sortie, déclencheur manuel, boite à clé, ventouses, buzzer)                                                                             - Dépose des organes de commande de l'ancien système ainsi que leurs câbles d'alimentation                                                                                                                                               - Cable RO2V 3G 2,5mm²                                                                                                                                                                                                                                                              - Câble 3 paires 9/10                                                                                                                                                                                                                                                                           - Divers accessoires de pose et raccordements                                                                                  -La main d'œuvre spécialisée</t>
    </r>
  </si>
  <si>
    <r>
      <t xml:space="preserve">PORTILLON ET PORTAIL AUTOMATIQUE RUE JULLIEN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Arial Narrow"/>
        <family val="2"/>
      </rPr>
      <t>- Eclateur de bus                                                                                                                                                                                                                                                                             - Lecteur de badges de proximité type extérieur inox pour carte Mifare 13,56 Mhz                                                                                                                                                             - Carte relais pour constater événements télésurveillance                                                                                                                                                                                                   - Liaison vers transmetteur de la centrale anti-intrusion par carte relais : tous les évènements du contrôle d'accès seront envoyés au télésurveilleur                                                                            - Module de verrouillage                                                                                                                                                                                                                                                                          - récupération et connexion de l'ensemble des périphériques de porte (bouton sortie, ventouse sur portillon) et du portail (gâches électriques au sol, phares, cellules du portail, motorisation, barre palpeuse)                                                                                                                   - Dépose des organes de commande de l'ancien système ainsi que leurs câbles d'alimentation                                                                                                                                                                                                                              - Cable RO2V 3G 2,5mm²                                                                                                                               - Câble 3 paires 9/10                                                                                                                                         - Divers accessoires de pose et raccordements                                                                                      - La main d'œuvre spécialisée</t>
    </r>
  </si>
  <si>
    <t>Câble 4 paires FTP pour liaisons contrôle d'accès, évenements télésurveillance et inter connexion des différents étages</t>
  </si>
  <si>
    <r>
      <t>LOCAUX RDC  (28 détecteurs et tous les contacts de portes) et 1° ETAGE - COULOIR ACCES PLATEFORME (contact porte non raccordé à connecter)</t>
    </r>
    <r>
      <rPr>
        <b/>
        <sz val="12"/>
        <rFont val="Arial Narrow"/>
        <family val="2"/>
      </rPr>
      <t xml:space="preserve">                                          -</t>
    </r>
    <r>
      <rPr>
        <sz val="12"/>
        <rFont val="Arial Narrow"/>
        <family val="2"/>
      </rPr>
      <t xml:space="preserve"> Coffrets d'extension de zones - 8 entrées/4 sorties avec alimentation 220V+ batterie en cas de coupure secteur                                                                                                                                         - Coffret d'extension de zones 8 entrées/4 sorties                                                                                   - Clavier 4 relais (porte local technique plus porte entrée principale)                                                   - Clavier pour programmation et gestion                                                                                                     - Récupération et connexion de l'ensemble des périphériques : détecteurs de présence, contacts d'ouverture de portes, sirènes et moyens de reports  du rez-de-chaussée                        - Récupération et connexion du contact d'ouverture de portes accès plateforme pompiers au 1° étage                                                                                                                                                   - Câble 4 paires FTP pour liaisons contrôle d'accès, évenements télésurveillance et inter connexion des différents étages                                                                                                                 - Câble R02V 3G 1,5mm² diverses alimentations                                                                                       - Les divers accessoires de pose et raccordements</t>
    </r>
  </si>
  <si>
    <t>Clavier type MK7 avec afficheur alphanumérique pour mise En/ Hors service de l'étage</t>
  </si>
  <si>
    <r>
      <t>PORTILLON  BOULEVARD DU LYCEE</t>
    </r>
    <r>
      <rPr>
        <sz val="12"/>
        <rFont val="Arial Narrow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- Centrale contrôle d'accès                                                                                                                                                                                                                                                            - Alimentation 24V 75A + Batteries                                                                                                                                                                                                                                             - Eclateur de bus                                                                                                                                                                                                                                                                             - Lecteur de badges de proximité type extérieur inox pour carte Mifare 13,56 Mhz                                                                                                                                                             - Carte relais pour constater événements télésurveillance                                                                                                                                                                                                   - Liaison vers transmetteur de la centrale anti-intrusion par carte relais : tous les évènements du contrôle d'accès seront envoyés au télésurveilleur                                                                            - Module de verrouillage                                                                                                                                                                                                                                                                          - récupération et connexion de l'ensemble des périphériques de porte (bouton sortie, ventouse sur portillon, ferme-portes)                                                                                                          - Dépose des organes de commande de l'ancien système ainsi que leurs câbles d'alimentation                                                                                                                                                - Divers accessoires de pose et raccordements                                                                                       - La main d'œuvre spécialisée</t>
    </r>
  </si>
  <si>
    <r>
      <rPr>
        <b/>
        <u/>
        <sz val="12"/>
        <rFont val="Arial Narrow"/>
        <family val="2"/>
      </rPr>
      <t>1° ETAGE,  2° ETAGE, 3° ETAGE</t>
    </r>
    <r>
      <rPr>
        <sz val="12"/>
        <rFont val="Arial Narrow"/>
        <family val="2"/>
      </rPr>
      <t xml:space="preserve">                                                                                                           -  1 lecteur par étage de badges de proximité pour carte Mifare 13,56 Mhz                                                                                                                                                                                                                                                   - La main d'œuvre spécialisée</t>
    </r>
  </si>
  <si>
    <r>
      <t xml:space="preserve">BUREAUX AU 1° ETAGE SUR PARC MICHELET                                                                            - </t>
    </r>
    <r>
      <rPr>
        <sz val="12"/>
        <color theme="1"/>
        <rFont val="Arial Narrow"/>
        <family val="2"/>
      </rPr>
      <t xml:space="preserve">Coffrets d'extension de zones - 8 entrées/4 sorties avec alimentation 220V+ batterie en cas de coupure secteur                                                                                                                                - Clavier type MK7 avec afficheur alphanumérique pour mise En/ Hors service de l'étage            - Détecteur de présence 360° d'environ 15m                                                                                     - Sirène intérieur 110 dB autolalimenté avec batterie                                                                          - Câble 4 paires FTP pour liaisons contrôle d'accès, évenements télésurveillance et inter connexion des différents étages                                                                                                                        - Câble R02V 3G 1,5mm² diverses alimentations                                                                                     - Les divers accessoires de pose et raccordements </t>
    </r>
    <r>
      <rPr>
        <b/>
        <sz val="12"/>
        <color theme="1"/>
        <rFont val="Arial Narrow"/>
        <family val="2"/>
      </rPr>
      <t xml:space="preserve">                                                                            </t>
    </r>
    <r>
      <rPr>
        <sz val="12"/>
        <color theme="1"/>
        <rFont val="Arial Narrow"/>
        <family val="2"/>
      </rPr>
      <t xml:space="preserve">- La main d'œuvre spécialisée pour la pose, raccordements, essais, câblage et accessoires de pose et de raccordements </t>
    </r>
  </si>
  <si>
    <t>Total TTC         TVA 20%</t>
  </si>
  <si>
    <t>Centrale contrôle d'accès CDVI</t>
  </si>
  <si>
    <t>Eclateur de bus CDVI</t>
  </si>
  <si>
    <t>Carte relais pour constater événements télésurveillance CDVI</t>
  </si>
  <si>
    <t>Module de verrouillage CDVI</t>
  </si>
  <si>
    <t>Carte réseau RS485 Eclateur de bus CDVI</t>
  </si>
  <si>
    <t>Module caméra CCD Couleur AIPHONE</t>
  </si>
  <si>
    <t>Module micro HP  avec système vocal et voyant 3 leds AIPHONE</t>
  </si>
  <si>
    <t>Module 4 boutons d'appel avec éclairage AIPHONE</t>
  </si>
  <si>
    <t>Lecteur de badges de proximité pour carte Mifare 13,56 Mhz STID</t>
  </si>
  <si>
    <t>Lecteur de badges de proximité type extérieur inox pour carte Mifare 13,56 Mhz STID</t>
  </si>
  <si>
    <t>Centrale anti-intrusion HONEYWELL</t>
  </si>
  <si>
    <t>Modem/Transmetteur intégré HONEYWELL</t>
  </si>
  <si>
    <t>Carte électronique HONEYWELL</t>
  </si>
  <si>
    <t>Module d'extension RS485 HONEYWELL</t>
  </si>
  <si>
    <t>Module imprimante HONEYWELL</t>
  </si>
  <si>
    <t>Clavier Mk7 F HONEYWELL</t>
  </si>
  <si>
    <t>Clavier 4 relais (porte local technique plus porte entrée principale) HONEYWELL</t>
  </si>
  <si>
    <t>Clavier pour programmation et gestion HONEYWELL</t>
  </si>
  <si>
    <t>Coffrets d'extension de zones -  8 entrées/4 sorties avec alimentation 220V+ batterie en cas de coupure secteur HONEYWELL</t>
  </si>
  <si>
    <t>Coffret d'extension de zones 8 entrées/4 sorties HONEYWELL</t>
  </si>
  <si>
    <t>25-015BAT - Lot n°1 Système de contrôle d’accès : entretien et maintenance préventive et corrective, d’un système de contrôle d’accès  
Décomposition du prix global et forfaitaire (DPGF)</t>
  </si>
  <si>
    <t>25-015BAT - -	Lot n°2 : Système d’anti-intrusion : entretien et maintenance préventive et corrective d’un système anti-intrusion 
Décomposition du prix global et forfaitaire (DPGF)</t>
  </si>
  <si>
    <t xml:space="preserve">25-015BAT - Lot n°1 Système de contrôle d’accès : entretien et maintenance préventive et corrective, d’un système de contrôle d’accès  
Bordereau des prix unitaires - Maintenance corrective </t>
  </si>
  <si>
    <t xml:space="preserve">25-015BAT -Lot n°2 : Système d’anti-intrusion : entretien et maintenance préventive et corrective d’un système anti-intrusion 
Bordereau des prix unitaires - Maintenance corrective </t>
  </si>
  <si>
    <t>Temps passé en heure pour la réalisation de la maintenance**</t>
  </si>
  <si>
    <t>Temps passé en heure pour la réalisation de la maintenance** : les éléments indiqués dans la colonne sont non contractuels et sont donnés à titre indicatif</t>
  </si>
  <si>
    <t>les frais de déplacements des interventions au titre de la maintenance préventive sont inclus dans les prix ci-dessus</t>
  </si>
  <si>
    <t>forfait  pour établissement d'un devis de réparation (établissement devis + déplacement)</t>
  </si>
  <si>
    <t>forfait</t>
  </si>
  <si>
    <t xml:space="preserve">*Tous les coûts horaires sont intervention et déplacement sur site compris. </t>
  </si>
  <si>
    <t>MAINTENANCE CORRECTIVE*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</si>
</sst>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3"/>
      <color theme="1"/>
      <name val="Arial Narrow"/>
      <family val="2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MS Sans Serif"/>
      <family val="2"/>
    </font>
    <font>
      <b/>
      <u/>
      <sz val="12"/>
      <name val="Arial Narrow"/>
      <family val="2"/>
    </font>
    <font>
      <b/>
      <sz val="11"/>
      <color theme="1"/>
      <name val="Arial Narrow"/>
      <family val="2"/>
    </font>
    <font>
      <sz val="10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6"/>
      <color theme="1"/>
      <name val="Arial Narrow"/>
      <family val="2"/>
    </font>
    <font>
      <b/>
      <sz val="11"/>
      <color rgb="FFFF0000"/>
      <name val="Arial Narrow"/>
      <family val="2"/>
    </font>
    <font>
      <sz val="12"/>
      <color rgb="FFFF0000"/>
      <name val="Arial Narrow"/>
      <family val="2"/>
    </font>
    <font>
      <b/>
      <u/>
      <sz val="14"/>
      <color rgb="FFFF0000"/>
      <name val="Arial Narrow"/>
      <family val="2"/>
    </font>
    <font>
      <sz val="12"/>
      <name val="Arial"/>
      <family val="2"/>
    </font>
    <font>
      <b/>
      <sz val="12"/>
      <color rgb="FFFF0000"/>
      <name val="Arial"/>
      <family val="2"/>
    </font>
    <font>
      <b/>
      <sz val="11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08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4" fillId="3" borderId="4" xfId="0" applyFont="1" applyFill="1" applyBorder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1" fillId="0" borderId="6" xfId="0" applyFont="1" applyBorder="1"/>
    <xf numFmtId="0" fontId="1" fillId="0" borderId="6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6" xfId="0" applyFont="1" applyBorder="1" applyAlignment="1">
      <alignment vertical="center" wrapText="1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0" fontId="1" fillId="0" borderId="21" xfId="0" applyFont="1" applyBorder="1" applyAlignment="1">
      <alignment horizontal="center" vertical="center"/>
    </xf>
    <xf numFmtId="164" fontId="8" fillId="0" borderId="17" xfId="0" applyNumberFormat="1" applyFont="1" applyBorder="1" applyAlignment="1">
      <alignment horizontal="right" vertical="center"/>
    </xf>
    <xf numFmtId="0" fontId="4" fillId="0" borderId="19" xfId="0" applyFont="1" applyBorder="1" applyAlignment="1">
      <alignment horizontal="right"/>
    </xf>
    <xf numFmtId="0" fontId="8" fillId="0" borderId="0" xfId="0" applyFont="1" applyAlignment="1">
      <alignment horizontal="center" vertical="center"/>
    </xf>
    <xf numFmtId="164" fontId="8" fillId="0" borderId="20" xfId="0" applyNumberFormat="1" applyFont="1" applyBorder="1" applyAlignment="1">
      <alignment horizontal="right" vertical="center"/>
    </xf>
    <xf numFmtId="0" fontId="4" fillId="0" borderId="16" xfId="0" applyFont="1" applyBorder="1" applyAlignment="1">
      <alignment horizontal="center" vertical="center"/>
    </xf>
    <xf numFmtId="0" fontId="4" fillId="0" borderId="11" xfId="0" applyFont="1" applyBorder="1"/>
    <xf numFmtId="0" fontId="3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right" wrapText="1"/>
    </xf>
    <xf numFmtId="0" fontId="1" fillId="0" borderId="22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164" fontId="3" fillId="0" borderId="20" xfId="0" applyNumberFormat="1" applyFont="1" applyBorder="1" applyAlignment="1">
      <alignment horizontal="right" vertical="center"/>
    </xf>
    <xf numFmtId="0" fontId="4" fillId="3" borderId="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4" fillId="0" borderId="1" xfId="0" applyFont="1" applyBorder="1" applyAlignment="1">
      <alignment wrapText="1"/>
    </xf>
    <xf numFmtId="0" fontId="9" fillId="0" borderId="0" xfId="0" applyFo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center" vertical="center"/>
    </xf>
    <xf numFmtId="0" fontId="1" fillId="0" borderId="26" xfId="0" applyFont="1" applyBorder="1" applyAlignment="1">
      <alignment wrapText="1"/>
    </xf>
    <xf numFmtId="0" fontId="11" fillId="0" borderId="12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6" borderId="15" xfId="0" applyFont="1" applyFill="1" applyBorder="1" applyAlignment="1">
      <alignment horizontal="right" vertical="center"/>
    </xf>
    <xf numFmtId="0" fontId="8" fillId="0" borderId="29" xfId="0" applyFont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1" xfId="0" applyFont="1" applyFill="1" applyBorder="1"/>
    <xf numFmtId="0" fontId="1" fillId="7" borderId="1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164" fontId="3" fillId="7" borderId="9" xfId="0" applyNumberFormat="1" applyFont="1" applyFill="1" applyBorder="1" applyAlignment="1">
      <alignment horizontal="right" vertical="center"/>
    </xf>
    <xf numFmtId="0" fontId="3" fillId="7" borderId="1" xfId="0" applyFont="1" applyFill="1" applyBorder="1" applyAlignment="1">
      <alignment vertical="center"/>
    </xf>
    <xf numFmtId="0" fontId="1" fillId="7" borderId="6" xfId="0" applyFont="1" applyFill="1" applyBorder="1"/>
    <xf numFmtId="0" fontId="1" fillId="8" borderId="3" xfId="0" applyFont="1" applyFill="1" applyBorder="1" applyAlignment="1">
      <alignment horizontal="center" vertical="center"/>
    </xf>
    <xf numFmtId="0" fontId="1" fillId="8" borderId="1" xfId="0" applyFont="1" applyFill="1" applyBorder="1"/>
    <xf numFmtId="0" fontId="1" fillId="8" borderId="1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164" fontId="3" fillId="8" borderId="9" xfId="0" applyNumberFormat="1" applyFont="1" applyFill="1" applyBorder="1" applyAlignment="1">
      <alignment horizontal="right" vertical="center"/>
    </xf>
    <xf numFmtId="0" fontId="3" fillId="8" borderId="1" xfId="0" applyFont="1" applyFill="1" applyBorder="1" applyAlignment="1">
      <alignment vertical="center"/>
    </xf>
    <xf numFmtId="0" fontId="3" fillId="8" borderId="0" xfId="0" applyFont="1" applyFill="1" applyAlignment="1">
      <alignment vertical="center"/>
    </xf>
    <xf numFmtId="0" fontId="1" fillId="8" borderId="6" xfId="0" applyFont="1" applyFill="1" applyBorder="1"/>
    <xf numFmtId="0" fontId="14" fillId="0" borderId="1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right" wrapText="1"/>
    </xf>
    <xf numFmtId="0" fontId="15" fillId="0" borderId="0" xfId="0" applyFont="1" applyAlignment="1">
      <alignment vertical="center"/>
    </xf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1" fillId="5" borderId="24" xfId="0" applyFont="1" applyFill="1" applyBorder="1" applyAlignment="1">
      <alignment horizontal="center" wrapText="1"/>
    </xf>
    <xf numFmtId="0" fontId="1" fillId="5" borderId="27" xfId="0" applyFont="1" applyFill="1" applyBorder="1" applyAlignment="1">
      <alignment horizontal="center" wrapText="1"/>
    </xf>
    <xf numFmtId="0" fontId="1" fillId="5" borderId="28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zoomScale="90" zoomScaleNormal="90" workbookViewId="0">
      <selection activeCell="H2" sqref="H2"/>
    </sheetView>
  </sheetViews>
  <sheetFormatPr baseColWidth="10" defaultColWidth="11.42578125" defaultRowHeight="16.5" x14ac:dyDescent="0.25"/>
  <cols>
    <col min="1" max="1" width="9.42578125" style="1" bestFit="1" customWidth="1"/>
    <col min="2" max="2" width="72.42578125" style="2" customWidth="1"/>
    <col min="3" max="3" width="24.140625" style="1" customWidth="1"/>
    <col min="4" max="4" width="19.42578125" style="1" customWidth="1"/>
    <col min="5" max="5" width="20.85546875" style="1" customWidth="1"/>
    <col min="6" max="16384" width="11.42578125" style="2"/>
  </cols>
  <sheetData>
    <row r="1" spans="1:5" ht="93" customHeight="1" x14ac:dyDescent="0.25">
      <c r="A1" s="95" t="s">
        <v>112</v>
      </c>
      <c r="B1" s="96"/>
      <c r="C1" s="96"/>
      <c r="D1" s="96"/>
      <c r="E1" s="96"/>
    </row>
    <row r="2" spans="1:5" ht="63" customHeight="1" x14ac:dyDescent="0.25">
      <c r="A2" s="93"/>
      <c r="B2" s="94"/>
      <c r="C2" s="46" t="s">
        <v>116</v>
      </c>
      <c r="D2" s="5" t="s">
        <v>3</v>
      </c>
      <c r="E2" s="57" t="s">
        <v>76</v>
      </c>
    </row>
    <row r="3" spans="1:5" ht="53.25" customHeight="1" x14ac:dyDescent="0.25">
      <c r="A3" s="7"/>
      <c r="B3" s="59" t="s">
        <v>79</v>
      </c>
      <c r="C3" s="10"/>
      <c r="D3" s="6"/>
      <c r="E3" s="6"/>
    </row>
    <row r="4" spans="1:5" x14ac:dyDescent="0.25">
      <c r="A4" s="7"/>
      <c r="B4" s="3"/>
      <c r="C4" s="10"/>
      <c r="D4" s="6"/>
      <c r="E4" s="6"/>
    </row>
    <row r="5" spans="1:5" ht="267" customHeight="1" x14ac:dyDescent="0.25">
      <c r="A5" s="7">
        <v>1</v>
      </c>
      <c r="B5" s="55" t="s">
        <v>77</v>
      </c>
      <c r="C5" s="56"/>
      <c r="D5" s="6"/>
      <c r="E5" s="6"/>
    </row>
    <row r="6" spans="1:5" ht="324.75" customHeight="1" x14ac:dyDescent="0.25">
      <c r="A6" s="32">
        <v>2</v>
      </c>
      <c r="B6" s="58" t="s">
        <v>81</v>
      </c>
      <c r="C6" s="56"/>
      <c r="D6" s="31"/>
      <c r="E6" s="31"/>
    </row>
    <row r="7" spans="1:5" x14ac:dyDescent="0.25">
      <c r="A7" s="7"/>
      <c r="B7" s="3"/>
      <c r="D7" s="6"/>
      <c r="E7" s="6"/>
    </row>
    <row r="8" spans="1:5" ht="273.60000000000002" customHeight="1" x14ac:dyDescent="0.25">
      <c r="A8" s="7">
        <v>3</v>
      </c>
      <c r="B8" s="55" t="s">
        <v>82</v>
      </c>
      <c r="C8" s="10"/>
      <c r="D8" s="6"/>
      <c r="E8" s="6"/>
    </row>
    <row r="9" spans="1:5" x14ac:dyDescent="0.25">
      <c r="A9" s="7"/>
      <c r="B9" s="3"/>
      <c r="D9" s="6"/>
      <c r="E9" s="6"/>
    </row>
    <row r="10" spans="1:5" ht="274.5" customHeight="1" x14ac:dyDescent="0.25">
      <c r="A10" s="7">
        <v>4</v>
      </c>
      <c r="B10" s="61" t="s">
        <v>83</v>
      </c>
      <c r="C10" s="10"/>
      <c r="D10" s="6"/>
      <c r="E10" s="6"/>
    </row>
    <row r="11" spans="1:5" x14ac:dyDescent="0.25">
      <c r="A11" s="7"/>
      <c r="B11" s="3"/>
      <c r="D11" s="6"/>
      <c r="E11" s="6"/>
    </row>
    <row r="12" spans="1:5" ht="237.6" customHeight="1" x14ac:dyDescent="0.25">
      <c r="A12" s="7">
        <v>5</v>
      </c>
      <c r="B12" s="55" t="s">
        <v>88</v>
      </c>
      <c r="C12" s="10"/>
      <c r="D12" s="6"/>
      <c r="E12" s="6"/>
    </row>
    <row r="13" spans="1:5" x14ac:dyDescent="0.25">
      <c r="A13" s="29"/>
      <c r="B13" s="34"/>
      <c r="C13" s="35"/>
      <c r="D13" s="36"/>
      <c r="E13" s="36"/>
    </row>
    <row r="14" spans="1:5" ht="264.95" customHeight="1" x14ac:dyDescent="0.25">
      <c r="A14" s="7">
        <v>6</v>
      </c>
      <c r="B14" s="55" t="s">
        <v>84</v>
      </c>
      <c r="C14" s="10"/>
      <c r="D14" s="6"/>
      <c r="E14" s="6"/>
    </row>
    <row r="15" spans="1:5" ht="60.6" customHeight="1" x14ac:dyDescent="0.25">
      <c r="A15" s="32">
        <v>7</v>
      </c>
      <c r="B15" s="64" t="s">
        <v>89</v>
      </c>
      <c r="C15" s="30"/>
      <c r="D15" s="31"/>
      <c r="E15" s="31"/>
    </row>
    <row r="16" spans="1:5" ht="54.75" customHeight="1" thickBot="1" x14ac:dyDescent="0.3">
      <c r="A16" s="29"/>
      <c r="B16" s="54" t="s">
        <v>78</v>
      </c>
      <c r="D16" s="45"/>
      <c r="E16" s="45"/>
    </row>
    <row r="17" spans="1:5" ht="79.5" customHeight="1" thickBot="1" x14ac:dyDescent="0.3">
      <c r="A17" s="29"/>
      <c r="B17" s="60" t="s">
        <v>80</v>
      </c>
      <c r="C17" s="47"/>
      <c r="D17" s="33"/>
      <c r="E17" s="33"/>
    </row>
    <row r="19" spans="1:5" x14ac:dyDescent="0.25">
      <c r="B19" s="92" t="s">
        <v>117</v>
      </c>
    </row>
    <row r="20" spans="1:5" x14ac:dyDescent="0.2">
      <c r="B20" s="53"/>
    </row>
    <row r="21" spans="1:5" x14ac:dyDescent="0.25">
      <c r="B21" s="90" t="s">
        <v>118</v>
      </c>
    </row>
    <row r="22" spans="1:5" x14ac:dyDescent="0.2">
      <c r="B22" s="53"/>
    </row>
    <row r="23" spans="1:5" x14ac:dyDescent="0.2">
      <c r="B23" s="53"/>
    </row>
    <row r="24" spans="1:5" x14ac:dyDescent="0.2">
      <c r="B24" s="53"/>
    </row>
    <row r="25" spans="1:5" x14ac:dyDescent="0.2">
      <c r="B25" s="53"/>
    </row>
    <row r="26" spans="1:5" x14ac:dyDescent="0.2">
      <c r="B26" s="53"/>
    </row>
    <row r="27" spans="1:5" x14ac:dyDescent="0.2">
      <c r="B27" s="53"/>
    </row>
    <row r="28" spans="1:5" x14ac:dyDescent="0.2">
      <c r="B28" s="53"/>
    </row>
    <row r="29" spans="1:5" x14ac:dyDescent="0.2">
      <c r="B29" s="53"/>
    </row>
  </sheetData>
  <mergeCells count="2">
    <mergeCell ref="A2:B2"/>
    <mergeCell ref="A1:E1"/>
  </mergeCells>
  <pageMargins left="0.70866141732283472" right="0.70866141732283472" top="0.74803149606299213" bottom="0.55118110236220474" header="0.31496062992125984" footer="0.31496062992125984"/>
  <pageSetup paperSize="9" scale="34" orientation="portrait" r:id="rId1"/>
  <headerFooter>
    <oddHeader>&amp;C&amp;"Arial Narrow,Gras"&amp;20 17.000.15 - LOT 1
SYSTEME DE CONTRÔLE D'ACCES</oddHeader>
    <oddFooter>&amp;L&amp;"Arial Narrow,Normal"17.000.15 - Contrôle d'accès et anti-intrusion&amp;C&amp;"Arial Narrow,Normal"CNOUS
60, boulevard du Lycée
92170 VANVES&amp;R&amp;"Arial Narrow,Normal"&amp;P/&amp;N</oddFooter>
  </headerFooter>
  <rowBreaks count="2" manualBreakCount="2">
    <brk id="9" max="16383" man="1"/>
    <brk id="1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opLeftCell="A28" zoomScale="70" zoomScaleNormal="70" workbookViewId="0">
      <selection activeCell="B18" sqref="B18"/>
    </sheetView>
  </sheetViews>
  <sheetFormatPr baseColWidth="10" defaultColWidth="11.42578125" defaultRowHeight="16.5" x14ac:dyDescent="0.25"/>
  <cols>
    <col min="1" max="1" width="10.140625" style="1" customWidth="1"/>
    <col min="2" max="2" width="74.140625" style="2" customWidth="1"/>
    <col min="3" max="3" width="24.7109375" style="1" customWidth="1"/>
    <col min="4" max="4" width="14.140625" style="1" customWidth="1"/>
    <col min="5" max="5" width="16.42578125" style="1" customWidth="1"/>
    <col min="6" max="16384" width="11.42578125" style="2"/>
  </cols>
  <sheetData>
    <row r="1" spans="1:5" ht="42" customHeight="1" x14ac:dyDescent="0.25">
      <c r="A1" s="95" t="s">
        <v>113</v>
      </c>
      <c r="B1" s="96"/>
      <c r="C1" s="96"/>
      <c r="D1" s="96"/>
      <c r="E1" s="96"/>
    </row>
    <row r="2" spans="1:5" ht="71.45" customHeight="1" x14ac:dyDescent="0.25">
      <c r="A2" s="99"/>
      <c r="B2" s="100"/>
      <c r="C2" s="66" t="s">
        <v>116</v>
      </c>
      <c r="D2" s="46" t="s">
        <v>3</v>
      </c>
      <c r="E2" s="57" t="s">
        <v>91</v>
      </c>
    </row>
    <row r="3" spans="1:5" x14ac:dyDescent="0.25">
      <c r="A3" s="7"/>
      <c r="B3" s="52"/>
      <c r="C3" s="8"/>
      <c r="D3" s="10"/>
      <c r="E3" s="6"/>
    </row>
    <row r="4" spans="1:5" ht="243" customHeight="1" x14ac:dyDescent="0.25">
      <c r="A4" s="7">
        <v>1</v>
      </c>
      <c r="B4" s="55" t="s">
        <v>86</v>
      </c>
      <c r="C4" s="8"/>
      <c r="E4" s="6"/>
    </row>
    <row r="5" spans="1:5" x14ac:dyDescent="0.25">
      <c r="A5" s="7"/>
      <c r="B5" s="4"/>
      <c r="C5" s="8"/>
      <c r="D5" s="10"/>
      <c r="E5" s="6"/>
    </row>
    <row r="6" spans="1:5" ht="191.1" customHeight="1" x14ac:dyDescent="0.25">
      <c r="A6" s="7"/>
      <c r="B6" s="65" t="s">
        <v>90</v>
      </c>
      <c r="C6" s="8"/>
      <c r="E6" s="6"/>
    </row>
    <row r="7" spans="1:5" ht="40.5" customHeight="1" thickBot="1" x14ac:dyDescent="0.3">
      <c r="A7" s="7"/>
      <c r="B7" s="67" t="s">
        <v>78</v>
      </c>
      <c r="C7" s="8"/>
      <c r="D7" s="10"/>
      <c r="E7" s="6"/>
    </row>
    <row r="8" spans="1:5" ht="33" customHeight="1" thickBot="1" x14ac:dyDescent="0.3">
      <c r="A8" s="29"/>
      <c r="B8" s="68" t="s">
        <v>80</v>
      </c>
      <c r="C8" s="37"/>
      <c r="D8" s="69"/>
      <c r="E8" s="33">
        <f>SUM(E1:E7)</f>
        <v>0</v>
      </c>
    </row>
    <row r="9" spans="1:5" x14ac:dyDescent="0.25">
      <c r="A9" s="97"/>
      <c r="B9" s="98"/>
      <c r="C9" s="98"/>
      <c r="D9" s="98"/>
      <c r="E9" s="98"/>
    </row>
    <row r="11" spans="1:5" x14ac:dyDescent="0.25">
      <c r="B11" s="91" t="s">
        <v>117</v>
      </c>
    </row>
    <row r="12" spans="1:5" x14ac:dyDescent="0.2">
      <c r="B12" s="89"/>
    </row>
    <row r="13" spans="1:5" x14ac:dyDescent="0.25">
      <c r="B13" s="90" t="s">
        <v>118</v>
      </c>
    </row>
    <row r="14" spans="1:5" x14ac:dyDescent="0.2">
      <c r="B14" s="89"/>
    </row>
    <row r="15" spans="1:5" x14ac:dyDescent="0.2">
      <c r="B15" s="53"/>
    </row>
    <row r="16" spans="1:5" x14ac:dyDescent="0.2">
      <c r="B16" s="53"/>
    </row>
    <row r="17" spans="2:2" x14ac:dyDescent="0.2">
      <c r="B17" s="53"/>
    </row>
    <row r="18" spans="2:2" x14ac:dyDescent="0.2">
      <c r="B18" s="53"/>
    </row>
    <row r="19" spans="2:2" x14ac:dyDescent="0.2">
      <c r="B19" s="53"/>
    </row>
    <row r="20" spans="2:2" x14ac:dyDescent="0.2">
      <c r="B20" s="53"/>
    </row>
    <row r="21" spans="2:2" x14ac:dyDescent="0.2">
      <c r="B21" s="53"/>
    </row>
  </sheetData>
  <mergeCells count="3">
    <mergeCell ref="A9:E9"/>
    <mergeCell ref="A1:E1"/>
    <mergeCell ref="A2:B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2" fitToHeight="0" orientation="portrait" r:id="rId1"/>
  <headerFooter>
    <oddHeader>&amp;C&amp;"-,Gras"&amp;20 17.000.15- LOT 2
SYSTEME ANTI-INTRUSION</oddHeader>
    <oddFooter>&amp;L17.000.15 - Contrôle d'accès et anti-intrusion&amp;CCNOUS
60, boulevard du Lycée
92170 VANVES&amp;R&amp;P/&amp;N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7"/>
  <sheetViews>
    <sheetView zoomScale="80" zoomScaleNormal="80" workbookViewId="0">
      <selection activeCell="E13" sqref="E13"/>
    </sheetView>
  </sheetViews>
  <sheetFormatPr baseColWidth="10" defaultColWidth="11.42578125" defaultRowHeight="16.5" x14ac:dyDescent="0.25"/>
  <cols>
    <col min="1" max="1" width="9.42578125" style="1" customWidth="1"/>
    <col min="2" max="2" width="73.42578125" style="2" bestFit="1" customWidth="1"/>
    <col min="3" max="3" width="10.42578125" style="2" customWidth="1"/>
    <col min="4" max="5" width="14" style="1" customWidth="1"/>
    <col min="6" max="8" width="15.42578125" style="2" customWidth="1"/>
    <col min="9" max="9" width="16.85546875" style="2" customWidth="1"/>
    <col min="10" max="10" width="19.5703125" style="2" customWidth="1"/>
    <col min="11" max="16384" width="11.42578125" style="2"/>
  </cols>
  <sheetData>
    <row r="1" spans="1:10" ht="42" customHeight="1" x14ac:dyDescent="0.25">
      <c r="A1" s="101" t="s">
        <v>114</v>
      </c>
      <c r="B1" s="102"/>
      <c r="C1" s="102"/>
      <c r="D1" s="102"/>
      <c r="E1" s="102"/>
      <c r="F1" s="102"/>
      <c r="G1" s="102"/>
      <c r="H1" s="102"/>
      <c r="I1" s="102"/>
      <c r="J1" s="102"/>
    </row>
    <row r="2" spans="1:10" ht="6" customHeight="1" x14ac:dyDescent="0.25">
      <c r="A2" s="99"/>
      <c r="B2" s="100"/>
      <c r="C2" s="100"/>
      <c r="D2" s="100"/>
      <c r="E2" s="100"/>
    </row>
    <row r="3" spans="1:10" ht="105" customHeight="1" x14ac:dyDescent="0.25">
      <c r="A3" s="48"/>
      <c r="B3" s="10" t="s">
        <v>16</v>
      </c>
      <c r="C3" s="10" t="s">
        <v>0</v>
      </c>
      <c r="D3" s="50" t="s">
        <v>17</v>
      </c>
      <c r="E3" s="50" t="s">
        <v>18</v>
      </c>
      <c r="F3" s="50" t="s">
        <v>19</v>
      </c>
      <c r="G3" s="50" t="s">
        <v>70</v>
      </c>
      <c r="H3" s="49" t="s">
        <v>69</v>
      </c>
      <c r="I3" s="49" t="s">
        <v>72</v>
      </c>
      <c r="J3" s="49" t="s">
        <v>74</v>
      </c>
    </row>
    <row r="4" spans="1:10" x14ac:dyDescent="0.25">
      <c r="A4" s="7">
        <v>1.01</v>
      </c>
      <c r="B4" s="3" t="s">
        <v>92</v>
      </c>
      <c r="C4" s="8" t="s">
        <v>10</v>
      </c>
      <c r="D4" s="8"/>
      <c r="E4" s="11"/>
      <c r="F4" s="13"/>
      <c r="G4" s="13"/>
      <c r="H4" s="13"/>
      <c r="I4" s="13"/>
      <c r="J4" s="13"/>
    </row>
    <row r="5" spans="1:10" x14ac:dyDescent="0.25">
      <c r="A5" s="7">
        <f>+A4+0.01</f>
        <v>1.02</v>
      </c>
      <c r="B5" s="3" t="s">
        <v>7</v>
      </c>
      <c r="C5" s="8" t="s">
        <v>10</v>
      </c>
      <c r="D5" s="8"/>
      <c r="E5" s="11"/>
      <c r="F5" s="13"/>
      <c r="G5" s="13"/>
      <c r="H5" s="13"/>
      <c r="I5" s="13"/>
      <c r="J5" s="13"/>
    </row>
    <row r="6" spans="1:10" x14ac:dyDescent="0.25">
      <c r="A6" s="7">
        <f>+A5+0.01</f>
        <v>1.03</v>
      </c>
      <c r="B6" s="3" t="s">
        <v>93</v>
      </c>
      <c r="C6" s="8" t="s">
        <v>10</v>
      </c>
      <c r="D6" s="8"/>
      <c r="E6" s="11"/>
      <c r="F6" s="13"/>
      <c r="G6" s="13"/>
      <c r="H6" s="13"/>
      <c r="I6" s="13"/>
      <c r="J6" s="13"/>
    </row>
    <row r="7" spans="1:10" x14ac:dyDescent="0.25">
      <c r="A7" s="7">
        <f t="shared" ref="A7:A45" si="0">+A6+0.01</f>
        <v>1.04</v>
      </c>
      <c r="B7" s="3" t="s">
        <v>100</v>
      </c>
      <c r="C7" s="8" t="s">
        <v>10</v>
      </c>
      <c r="D7" s="8"/>
      <c r="E7" s="11"/>
      <c r="F7" s="13"/>
      <c r="G7" s="13"/>
      <c r="H7" s="13"/>
      <c r="I7" s="13"/>
      <c r="J7" s="13"/>
    </row>
    <row r="8" spans="1:10" x14ac:dyDescent="0.25">
      <c r="A8" s="7">
        <f t="shared" si="0"/>
        <v>1.05</v>
      </c>
      <c r="B8" s="3" t="s">
        <v>101</v>
      </c>
      <c r="C8" s="8" t="s">
        <v>10</v>
      </c>
      <c r="D8" s="8"/>
      <c r="E8" s="11"/>
      <c r="F8" s="13"/>
      <c r="G8" s="13"/>
      <c r="H8" s="13"/>
      <c r="I8" s="13"/>
      <c r="J8" s="13"/>
    </row>
    <row r="9" spans="1:10" x14ac:dyDescent="0.25">
      <c r="A9" s="7">
        <f>+A8+0.01</f>
        <v>1.06</v>
      </c>
      <c r="B9" s="3" t="s">
        <v>94</v>
      </c>
      <c r="C9" s="8" t="s">
        <v>10</v>
      </c>
      <c r="D9" s="8"/>
      <c r="E9" s="11"/>
      <c r="F9" s="13"/>
      <c r="G9" s="13"/>
      <c r="H9" s="13"/>
      <c r="I9" s="13"/>
      <c r="J9" s="13"/>
    </row>
    <row r="10" spans="1:10" x14ac:dyDescent="0.25">
      <c r="A10" s="7">
        <f t="shared" si="0"/>
        <v>1.07</v>
      </c>
      <c r="B10" s="3" t="s">
        <v>95</v>
      </c>
      <c r="C10" s="8" t="s">
        <v>10</v>
      </c>
      <c r="D10" s="8"/>
      <c r="E10" s="11"/>
      <c r="F10" s="13"/>
      <c r="G10" s="13"/>
      <c r="H10" s="13"/>
      <c r="I10" s="13"/>
      <c r="J10" s="13"/>
    </row>
    <row r="11" spans="1:10" x14ac:dyDescent="0.25">
      <c r="A11" s="7">
        <f t="shared" si="0"/>
        <v>1.08</v>
      </c>
      <c r="B11" s="3" t="s">
        <v>8</v>
      </c>
      <c r="C11" s="8" t="s">
        <v>1</v>
      </c>
      <c r="D11" s="8"/>
      <c r="E11" s="11"/>
      <c r="F11" s="13"/>
      <c r="G11" s="13"/>
      <c r="H11" s="13"/>
      <c r="I11" s="13"/>
      <c r="J11" s="13"/>
    </row>
    <row r="12" spans="1:10" x14ac:dyDescent="0.25">
      <c r="A12" s="7">
        <f t="shared" si="0"/>
        <v>1.0900000000000001</v>
      </c>
      <c r="B12" s="3" t="s">
        <v>9</v>
      </c>
      <c r="C12" s="8" t="s">
        <v>1</v>
      </c>
      <c r="D12" s="8"/>
      <c r="E12" s="11"/>
      <c r="F12" s="13"/>
      <c r="G12" s="13"/>
      <c r="H12" s="13"/>
      <c r="I12" s="13"/>
      <c r="J12" s="13"/>
    </row>
    <row r="13" spans="1:10" x14ac:dyDescent="0.25">
      <c r="A13" s="7">
        <f t="shared" si="0"/>
        <v>1.1000000000000001</v>
      </c>
      <c r="B13" s="3" t="s">
        <v>12</v>
      </c>
      <c r="C13" s="8" t="s">
        <v>1</v>
      </c>
      <c r="D13" s="8"/>
      <c r="E13" s="11"/>
      <c r="F13" s="13"/>
      <c r="G13" s="13"/>
      <c r="H13" s="13"/>
      <c r="I13" s="13"/>
      <c r="J13" s="13"/>
    </row>
    <row r="14" spans="1:10" x14ac:dyDescent="0.25">
      <c r="A14" s="7">
        <f t="shared" si="0"/>
        <v>1.1100000000000001</v>
      </c>
      <c r="B14" s="3" t="s">
        <v>13</v>
      </c>
      <c r="C14" s="8" t="s">
        <v>1</v>
      </c>
      <c r="D14" s="8"/>
      <c r="E14" s="11"/>
      <c r="F14" s="13"/>
      <c r="G14" s="13"/>
      <c r="H14" s="13"/>
      <c r="I14" s="13"/>
      <c r="J14" s="13"/>
    </row>
    <row r="15" spans="1:10" x14ac:dyDescent="0.25">
      <c r="A15" s="7">
        <f t="shared" si="0"/>
        <v>1.1200000000000001</v>
      </c>
      <c r="B15" s="3" t="s">
        <v>14</v>
      </c>
      <c r="C15" s="8" t="s">
        <v>1</v>
      </c>
      <c r="D15" s="8"/>
      <c r="E15" s="11"/>
      <c r="F15" s="13"/>
      <c r="G15" s="13"/>
      <c r="H15" s="13"/>
      <c r="I15" s="13"/>
      <c r="J15" s="13"/>
    </row>
    <row r="16" spans="1:10" x14ac:dyDescent="0.25">
      <c r="A16" s="77">
        <f t="shared" si="0"/>
        <v>1.1300000000000001</v>
      </c>
      <c r="B16" s="78" t="s">
        <v>56</v>
      </c>
      <c r="C16" s="79" t="s">
        <v>10</v>
      </c>
      <c r="D16" s="80"/>
      <c r="E16" s="81"/>
      <c r="F16" s="82"/>
      <c r="G16" s="82"/>
      <c r="H16" s="82"/>
      <c r="I16" s="82"/>
      <c r="J16" s="82"/>
    </row>
    <row r="17" spans="1:10" x14ac:dyDescent="0.25">
      <c r="A17" s="77">
        <f>+A16+0.01</f>
        <v>1.1400000000000001</v>
      </c>
      <c r="B17" s="78" t="s">
        <v>57</v>
      </c>
      <c r="C17" s="79" t="s">
        <v>10</v>
      </c>
      <c r="D17" s="80"/>
      <c r="E17" s="81"/>
      <c r="F17" s="82"/>
      <c r="G17" s="82"/>
      <c r="H17" s="82"/>
      <c r="I17" s="82"/>
      <c r="J17" s="82"/>
    </row>
    <row r="18" spans="1:10" x14ac:dyDescent="0.25">
      <c r="A18" s="77">
        <f>+A17+0.01</f>
        <v>1.1500000000000001</v>
      </c>
      <c r="B18" s="78" t="s">
        <v>48</v>
      </c>
      <c r="C18" s="79" t="s">
        <v>10</v>
      </c>
      <c r="D18" s="80"/>
      <c r="E18" s="81"/>
      <c r="F18" s="82"/>
      <c r="G18" s="82"/>
      <c r="H18" s="82"/>
      <c r="I18" s="82"/>
      <c r="J18" s="82"/>
    </row>
    <row r="19" spans="1:10" x14ac:dyDescent="0.25">
      <c r="A19" s="77">
        <f t="shared" si="0"/>
        <v>1.1600000000000001</v>
      </c>
      <c r="B19" s="78" t="s">
        <v>52</v>
      </c>
      <c r="C19" s="79" t="s">
        <v>10</v>
      </c>
      <c r="D19" s="80"/>
      <c r="E19" s="81"/>
      <c r="F19" s="82"/>
      <c r="G19" s="82"/>
      <c r="H19" s="82"/>
      <c r="I19" s="82"/>
      <c r="J19" s="82"/>
    </row>
    <row r="20" spans="1:10" x14ac:dyDescent="0.25">
      <c r="A20" s="77">
        <f t="shared" si="0"/>
        <v>1.1700000000000002</v>
      </c>
      <c r="B20" s="78" t="s">
        <v>53</v>
      </c>
      <c r="C20" s="79" t="s">
        <v>10</v>
      </c>
      <c r="D20" s="80"/>
      <c r="E20" s="81"/>
      <c r="F20" s="82"/>
      <c r="G20" s="82"/>
      <c r="H20" s="82"/>
      <c r="I20" s="82"/>
      <c r="J20" s="82"/>
    </row>
    <row r="21" spans="1:10" x14ac:dyDescent="0.25">
      <c r="A21" s="77">
        <f t="shared" si="0"/>
        <v>1.1800000000000002</v>
      </c>
      <c r="B21" s="78" t="s">
        <v>54</v>
      </c>
      <c r="C21" s="79" t="s">
        <v>10</v>
      </c>
      <c r="D21" s="80"/>
      <c r="E21" s="81"/>
      <c r="F21" s="82"/>
      <c r="G21" s="82"/>
      <c r="H21" s="82"/>
      <c r="I21" s="82"/>
      <c r="J21" s="82"/>
    </row>
    <row r="22" spans="1:10" s="83" customFormat="1" x14ac:dyDescent="0.25">
      <c r="A22" s="77">
        <f t="shared" si="0"/>
        <v>1.1900000000000002</v>
      </c>
      <c r="B22" s="78" t="s">
        <v>55</v>
      </c>
      <c r="C22" s="79" t="s">
        <v>10</v>
      </c>
      <c r="D22" s="80"/>
      <c r="E22" s="81"/>
      <c r="F22" s="82"/>
      <c r="G22" s="82"/>
      <c r="H22" s="82"/>
      <c r="I22" s="82"/>
      <c r="J22" s="82"/>
    </row>
    <row r="23" spans="1:10" x14ac:dyDescent="0.25">
      <c r="A23" s="7">
        <f t="shared" si="0"/>
        <v>1.2000000000000002</v>
      </c>
      <c r="B23" s="3" t="s">
        <v>58</v>
      </c>
      <c r="C23" s="8" t="s">
        <v>10</v>
      </c>
      <c r="D23" s="16"/>
      <c r="E23" s="17"/>
      <c r="F23" s="13"/>
      <c r="G23" s="13"/>
      <c r="H23" s="13"/>
      <c r="I23" s="13"/>
      <c r="J23" s="13"/>
    </row>
    <row r="24" spans="1:10" x14ac:dyDescent="0.25">
      <c r="A24" s="7">
        <f t="shared" si="0"/>
        <v>1.2100000000000002</v>
      </c>
      <c r="B24" s="3" t="s">
        <v>59</v>
      </c>
      <c r="C24" s="8" t="s">
        <v>10</v>
      </c>
      <c r="D24" s="16"/>
      <c r="E24" s="17"/>
      <c r="F24" s="13"/>
      <c r="G24" s="13"/>
      <c r="H24" s="13"/>
      <c r="I24" s="13"/>
      <c r="J24" s="13"/>
    </row>
    <row r="25" spans="1:10" x14ac:dyDescent="0.25">
      <c r="A25" s="7">
        <f t="shared" si="0"/>
        <v>1.2200000000000002</v>
      </c>
      <c r="B25" s="3" t="s">
        <v>45</v>
      </c>
      <c r="C25" s="8" t="s">
        <v>10</v>
      </c>
      <c r="D25" s="16"/>
      <c r="E25" s="17"/>
      <c r="F25" s="13"/>
      <c r="G25" s="13"/>
      <c r="H25" s="13"/>
      <c r="I25" s="13"/>
      <c r="J25" s="13"/>
    </row>
    <row r="26" spans="1:10" x14ac:dyDescent="0.25">
      <c r="A26" s="7">
        <f t="shared" si="0"/>
        <v>1.2300000000000002</v>
      </c>
      <c r="B26" s="3" t="s">
        <v>46</v>
      </c>
      <c r="C26" s="8" t="s">
        <v>10</v>
      </c>
      <c r="D26" s="16"/>
      <c r="E26" s="17"/>
      <c r="F26" s="13"/>
      <c r="G26" s="13"/>
      <c r="H26" s="13"/>
      <c r="I26" s="13"/>
      <c r="J26" s="13"/>
    </row>
    <row r="27" spans="1:10" x14ac:dyDescent="0.25">
      <c r="A27" s="7">
        <f t="shared" si="0"/>
        <v>1.2400000000000002</v>
      </c>
      <c r="B27" s="3" t="s">
        <v>47</v>
      </c>
      <c r="C27" s="8" t="s">
        <v>10</v>
      </c>
      <c r="D27" s="16"/>
      <c r="E27" s="17"/>
      <c r="F27" s="13"/>
      <c r="G27" s="13"/>
      <c r="H27" s="13"/>
      <c r="I27" s="13"/>
      <c r="J27" s="13"/>
    </row>
    <row r="28" spans="1:10" x14ac:dyDescent="0.25">
      <c r="A28" s="7">
        <f t="shared" si="0"/>
        <v>1.2500000000000002</v>
      </c>
      <c r="B28" s="3" t="s">
        <v>4</v>
      </c>
      <c r="C28" s="8" t="s">
        <v>10</v>
      </c>
      <c r="D28" s="16"/>
      <c r="E28" s="17"/>
      <c r="F28" s="13"/>
      <c r="G28" s="13"/>
      <c r="H28" s="13"/>
      <c r="I28" s="13"/>
      <c r="J28" s="13"/>
    </row>
    <row r="29" spans="1:10" x14ac:dyDescent="0.25">
      <c r="A29" s="7">
        <f t="shared" si="0"/>
        <v>1.2600000000000002</v>
      </c>
      <c r="B29" s="3" t="s">
        <v>5</v>
      </c>
      <c r="C29" s="8" t="s">
        <v>10</v>
      </c>
      <c r="D29" s="16"/>
      <c r="E29" s="17"/>
      <c r="F29" s="13"/>
      <c r="G29" s="13"/>
      <c r="H29" s="13"/>
      <c r="I29" s="13"/>
      <c r="J29" s="13"/>
    </row>
    <row r="30" spans="1:10" x14ac:dyDescent="0.25">
      <c r="A30" s="7">
        <f t="shared" si="0"/>
        <v>1.2700000000000002</v>
      </c>
      <c r="B30" s="3" t="s">
        <v>6</v>
      </c>
      <c r="C30" s="8" t="s">
        <v>10</v>
      </c>
      <c r="D30" s="16"/>
      <c r="E30" s="17"/>
      <c r="F30" s="13"/>
      <c r="G30" s="13"/>
      <c r="H30" s="13"/>
      <c r="I30" s="13"/>
      <c r="J30" s="13"/>
    </row>
    <row r="31" spans="1:10" x14ac:dyDescent="0.25">
      <c r="A31" s="7">
        <f t="shared" si="0"/>
        <v>1.2800000000000002</v>
      </c>
      <c r="B31" s="15" t="s">
        <v>33</v>
      </c>
      <c r="C31" s="8" t="s">
        <v>10</v>
      </c>
      <c r="D31" s="16"/>
      <c r="E31" s="17"/>
      <c r="F31" s="13"/>
      <c r="G31" s="13"/>
      <c r="H31" s="13"/>
      <c r="I31" s="13"/>
      <c r="J31" s="13"/>
    </row>
    <row r="32" spans="1:10" x14ac:dyDescent="0.25">
      <c r="A32" s="7">
        <f t="shared" si="0"/>
        <v>1.2900000000000003</v>
      </c>
      <c r="B32" s="15" t="s">
        <v>50</v>
      </c>
      <c r="C32" s="8" t="s">
        <v>10</v>
      </c>
      <c r="D32" s="16"/>
      <c r="E32" s="17"/>
      <c r="F32" s="13"/>
      <c r="G32" s="13"/>
      <c r="H32" s="13"/>
      <c r="I32" s="13"/>
      <c r="J32" s="13"/>
    </row>
    <row r="33" spans="1:10" x14ac:dyDescent="0.25">
      <c r="A33" s="7">
        <f t="shared" si="0"/>
        <v>1.3000000000000003</v>
      </c>
      <c r="B33" s="3" t="s">
        <v>96</v>
      </c>
      <c r="C33" s="8" t="s">
        <v>10</v>
      </c>
      <c r="D33" s="16"/>
      <c r="E33" s="17"/>
      <c r="F33" s="13"/>
      <c r="G33" s="13"/>
      <c r="H33" s="13"/>
      <c r="I33" s="13"/>
      <c r="J33" s="13"/>
    </row>
    <row r="34" spans="1:10" x14ac:dyDescent="0.25">
      <c r="A34" s="70">
        <f t="shared" si="0"/>
        <v>1.3100000000000003</v>
      </c>
      <c r="B34" s="71" t="s">
        <v>64</v>
      </c>
      <c r="C34" s="72" t="s">
        <v>10</v>
      </c>
      <c r="D34" s="73"/>
      <c r="E34" s="74"/>
      <c r="F34" s="75"/>
      <c r="G34" s="75"/>
      <c r="H34" s="75"/>
      <c r="I34" s="75"/>
      <c r="J34" s="75"/>
    </row>
    <row r="35" spans="1:10" x14ac:dyDescent="0.25">
      <c r="A35" s="70">
        <f t="shared" si="0"/>
        <v>1.3200000000000003</v>
      </c>
      <c r="B35" s="71" t="s">
        <v>65</v>
      </c>
      <c r="C35" s="72" t="s">
        <v>10</v>
      </c>
      <c r="D35" s="73"/>
      <c r="E35" s="74"/>
      <c r="F35" s="75"/>
      <c r="G35" s="75"/>
      <c r="H35" s="75"/>
      <c r="I35" s="75"/>
      <c r="J35" s="75"/>
    </row>
    <row r="36" spans="1:10" x14ac:dyDescent="0.25">
      <c r="A36" s="70">
        <f t="shared" si="0"/>
        <v>1.3300000000000003</v>
      </c>
      <c r="B36" s="71" t="s">
        <v>66</v>
      </c>
      <c r="C36" s="72" t="s">
        <v>10</v>
      </c>
      <c r="D36" s="73"/>
      <c r="E36" s="74"/>
      <c r="F36" s="75"/>
      <c r="G36" s="75"/>
      <c r="H36" s="75"/>
      <c r="I36" s="75"/>
      <c r="J36" s="75"/>
    </row>
    <row r="37" spans="1:10" s="83" customFormat="1" x14ac:dyDescent="0.25">
      <c r="A37" s="77">
        <f t="shared" si="0"/>
        <v>1.3400000000000003</v>
      </c>
      <c r="B37" s="78" t="s">
        <v>67</v>
      </c>
      <c r="C37" s="79" t="s">
        <v>10</v>
      </c>
      <c r="D37" s="80"/>
      <c r="E37" s="81"/>
      <c r="F37" s="82"/>
      <c r="G37" s="82"/>
      <c r="H37" s="82"/>
      <c r="I37" s="82"/>
      <c r="J37" s="82"/>
    </row>
    <row r="38" spans="1:10" x14ac:dyDescent="0.25">
      <c r="A38" s="70">
        <f t="shared" si="0"/>
        <v>1.3500000000000003</v>
      </c>
      <c r="B38" s="76" t="s">
        <v>51</v>
      </c>
      <c r="C38" s="73" t="s">
        <v>10</v>
      </c>
      <c r="D38" s="73"/>
      <c r="E38" s="74"/>
      <c r="F38" s="75"/>
      <c r="G38" s="75"/>
      <c r="H38" s="75"/>
      <c r="I38" s="75"/>
      <c r="J38" s="75"/>
    </row>
    <row r="39" spans="1:10" x14ac:dyDescent="0.25">
      <c r="A39" s="70">
        <f t="shared" si="0"/>
        <v>1.3600000000000003</v>
      </c>
      <c r="B39" s="76" t="s">
        <v>68</v>
      </c>
      <c r="C39" s="73" t="s">
        <v>10</v>
      </c>
      <c r="D39" s="73"/>
      <c r="E39" s="74"/>
      <c r="F39" s="75"/>
      <c r="G39" s="75"/>
      <c r="H39" s="75"/>
      <c r="I39" s="75"/>
      <c r="J39" s="75"/>
    </row>
    <row r="40" spans="1:10" s="83" customFormat="1" x14ac:dyDescent="0.25">
      <c r="A40" s="77">
        <f t="shared" si="0"/>
        <v>1.3700000000000003</v>
      </c>
      <c r="B40" s="84" t="s">
        <v>43</v>
      </c>
      <c r="C40" s="80" t="s">
        <v>10</v>
      </c>
      <c r="D40" s="80"/>
      <c r="E40" s="81"/>
      <c r="F40" s="82"/>
      <c r="G40" s="82"/>
      <c r="H40" s="82"/>
      <c r="I40" s="82"/>
      <c r="J40" s="82"/>
    </row>
    <row r="41" spans="1:10" x14ac:dyDescent="0.25">
      <c r="A41" s="7">
        <f t="shared" si="0"/>
        <v>1.3800000000000003</v>
      </c>
      <c r="B41" s="15" t="s">
        <v>97</v>
      </c>
      <c r="C41" s="16" t="s">
        <v>10</v>
      </c>
      <c r="D41" s="16"/>
      <c r="E41" s="17"/>
      <c r="F41" s="13"/>
      <c r="G41" s="13"/>
      <c r="H41" s="13"/>
      <c r="I41" s="13"/>
      <c r="J41" s="13"/>
    </row>
    <row r="42" spans="1:10" x14ac:dyDescent="0.25">
      <c r="A42" s="7">
        <f t="shared" si="0"/>
        <v>1.3900000000000003</v>
      </c>
      <c r="B42" s="15" t="s">
        <v>98</v>
      </c>
      <c r="C42" s="16" t="s">
        <v>10</v>
      </c>
      <c r="D42" s="16"/>
      <c r="E42" s="17"/>
      <c r="F42" s="13"/>
      <c r="G42" s="13"/>
      <c r="H42" s="13"/>
      <c r="I42" s="13"/>
      <c r="J42" s="13"/>
    </row>
    <row r="43" spans="1:10" x14ac:dyDescent="0.25">
      <c r="A43" s="7">
        <f t="shared" si="0"/>
        <v>1.4000000000000004</v>
      </c>
      <c r="B43" s="15" t="s">
        <v>99</v>
      </c>
      <c r="C43" s="16" t="s">
        <v>10</v>
      </c>
      <c r="D43" s="16"/>
      <c r="E43" s="17"/>
      <c r="F43" s="13"/>
      <c r="G43" s="13"/>
      <c r="H43" s="13"/>
      <c r="I43" s="13"/>
      <c r="J43" s="13"/>
    </row>
    <row r="44" spans="1:10" x14ac:dyDescent="0.25">
      <c r="A44" s="7">
        <f t="shared" si="0"/>
        <v>1.4100000000000004</v>
      </c>
      <c r="B44" s="15" t="s">
        <v>20</v>
      </c>
      <c r="C44" s="16" t="s">
        <v>1</v>
      </c>
      <c r="D44" s="16"/>
      <c r="E44" s="17"/>
      <c r="F44" s="13"/>
      <c r="G44" s="13"/>
      <c r="H44" s="13"/>
      <c r="I44" s="13"/>
      <c r="J44" s="13"/>
    </row>
    <row r="45" spans="1:10" x14ac:dyDescent="0.25">
      <c r="A45" s="7">
        <f t="shared" si="0"/>
        <v>1.4200000000000004</v>
      </c>
      <c r="B45" s="15" t="s">
        <v>21</v>
      </c>
      <c r="C45" s="16" t="s">
        <v>1</v>
      </c>
      <c r="D45" s="16"/>
      <c r="E45" s="17"/>
      <c r="F45" s="13"/>
      <c r="G45" s="13"/>
      <c r="H45" s="13"/>
      <c r="I45" s="13"/>
      <c r="J45" s="13"/>
    </row>
    <row r="46" spans="1:10" x14ac:dyDescent="0.25">
      <c r="A46" s="7"/>
      <c r="B46" s="15"/>
      <c r="C46" s="16"/>
      <c r="D46" s="16"/>
      <c r="E46" s="17"/>
      <c r="F46" s="13"/>
      <c r="G46" s="13"/>
      <c r="H46" s="13"/>
      <c r="I46" s="13"/>
      <c r="J46" s="13"/>
    </row>
    <row r="47" spans="1:10" ht="17.25" thickBot="1" x14ac:dyDescent="0.3">
      <c r="B47" s="51"/>
      <c r="C47" s="1"/>
    </row>
    <row r="48" spans="1:10" ht="33.75" thickBot="1" x14ac:dyDescent="0.3">
      <c r="A48" s="41"/>
      <c r="B48" s="38" t="s">
        <v>122</v>
      </c>
      <c r="C48" s="43" t="s">
        <v>34</v>
      </c>
      <c r="D48" s="44" t="s">
        <v>32</v>
      </c>
      <c r="E48" s="24"/>
    </row>
    <row r="49" spans="1:5" ht="32.25" thickBot="1" x14ac:dyDescent="0.3">
      <c r="A49" s="42"/>
      <c r="B49" s="40" t="s">
        <v>35</v>
      </c>
      <c r="C49" s="39" t="s">
        <v>11</v>
      </c>
      <c r="D49" s="39"/>
    </row>
    <row r="50" spans="1:5" ht="32.25" thickBot="1" x14ac:dyDescent="0.3">
      <c r="A50" s="42"/>
      <c r="B50" s="40" t="s">
        <v>44</v>
      </c>
      <c r="C50" s="39" t="s">
        <v>11</v>
      </c>
      <c r="D50" s="39"/>
    </row>
    <row r="51" spans="1:5" ht="32.25" thickBot="1" x14ac:dyDescent="0.3">
      <c r="A51" s="42"/>
      <c r="B51" s="40" t="s">
        <v>36</v>
      </c>
      <c r="C51" s="39" t="s">
        <v>11</v>
      </c>
      <c r="D51" s="39"/>
    </row>
    <row r="52" spans="1:5" ht="32.25" thickBot="1" x14ac:dyDescent="0.3">
      <c r="A52" s="42"/>
      <c r="B52" s="40" t="s">
        <v>60</v>
      </c>
      <c r="C52" s="39" t="s">
        <v>11</v>
      </c>
      <c r="D52" s="39"/>
    </row>
    <row r="53" spans="1:5" ht="32.25" thickBot="1" x14ac:dyDescent="0.3">
      <c r="A53" s="42"/>
      <c r="B53" s="40" t="s">
        <v>37</v>
      </c>
      <c r="C53" s="39" t="s">
        <v>11</v>
      </c>
      <c r="D53" s="39"/>
    </row>
    <row r="54" spans="1:5" ht="32.25" thickBot="1" x14ac:dyDescent="0.3">
      <c r="A54" s="42"/>
      <c r="B54" s="40" t="s">
        <v>61</v>
      </c>
      <c r="C54" s="39" t="s">
        <v>11</v>
      </c>
      <c r="D54" s="39"/>
    </row>
    <row r="55" spans="1:5" ht="17.25" thickBot="1" x14ac:dyDescent="0.3">
      <c r="A55" s="42"/>
      <c r="B55" s="40" t="s">
        <v>38</v>
      </c>
      <c r="C55" s="39" t="s">
        <v>11</v>
      </c>
      <c r="D55" s="39"/>
    </row>
    <row r="56" spans="1:5" ht="32.25" thickBot="1" x14ac:dyDescent="0.3">
      <c r="A56" s="41"/>
      <c r="B56" s="40" t="s">
        <v>62</v>
      </c>
      <c r="C56" s="39" t="s">
        <v>11</v>
      </c>
      <c r="D56" s="39"/>
      <c r="E56" s="24"/>
    </row>
    <row r="57" spans="1:5" ht="17.25" thickBot="1" x14ac:dyDescent="0.3">
      <c r="A57" s="42"/>
      <c r="B57" s="40" t="s">
        <v>39</v>
      </c>
      <c r="C57" s="39" t="s">
        <v>11</v>
      </c>
      <c r="D57" s="39"/>
    </row>
    <row r="58" spans="1:5" ht="17.25" thickBot="1" x14ac:dyDescent="0.3">
      <c r="A58" s="42"/>
      <c r="B58" s="40" t="s">
        <v>63</v>
      </c>
      <c r="C58" s="39" t="s">
        <v>11</v>
      </c>
      <c r="D58" s="39"/>
    </row>
    <row r="59" spans="1:5" ht="32.25" thickBot="1" x14ac:dyDescent="0.3">
      <c r="A59" s="42"/>
      <c r="B59" s="87" t="s">
        <v>119</v>
      </c>
      <c r="C59" s="85" t="s">
        <v>120</v>
      </c>
      <c r="D59" s="86"/>
    </row>
    <row r="60" spans="1:5" ht="17.25" thickBot="1" x14ac:dyDescent="0.3">
      <c r="A60" s="41"/>
      <c r="B60" s="103"/>
      <c r="C60" s="104"/>
      <c r="D60" s="105"/>
      <c r="E60" s="24"/>
    </row>
    <row r="61" spans="1:5" ht="33.75" thickBot="1" x14ac:dyDescent="0.3">
      <c r="B61" s="38" t="s">
        <v>41</v>
      </c>
      <c r="C61" s="43" t="s">
        <v>34</v>
      </c>
      <c r="D61" s="44" t="s">
        <v>32</v>
      </c>
    </row>
    <row r="62" spans="1:5" ht="32.25" thickBot="1" x14ac:dyDescent="0.3">
      <c r="B62" s="40" t="s">
        <v>42</v>
      </c>
      <c r="C62" s="39" t="s">
        <v>11</v>
      </c>
      <c r="D62" s="39"/>
    </row>
    <row r="63" spans="1:5" ht="32.25" thickBot="1" x14ac:dyDescent="0.3">
      <c r="B63" s="40" t="s">
        <v>40</v>
      </c>
      <c r="C63" s="39" t="s">
        <v>11</v>
      </c>
      <c r="D63" s="39"/>
    </row>
    <row r="65" spans="2:3" ht="18" x14ac:dyDescent="0.25">
      <c r="B65" s="88" t="s">
        <v>121</v>
      </c>
    </row>
    <row r="68" spans="2:3" x14ac:dyDescent="0.2">
      <c r="B68" s="53"/>
    </row>
    <row r="69" spans="2:3" x14ac:dyDescent="0.2">
      <c r="B69" s="53"/>
    </row>
    <row r="70" spans="2:3" ht="17.25" thickBot="1" x14ac:dyDescent="0.25">
      <c r="B70" s="53"/>
    </row>
    <row r="71" spans="2:3" ht="17.25" thickBot="1" x14ac:dyDescent="0.3">
      <c r="B71" s="40"/>
      <c r="C71" s="39"/>
    </row>
    <row r="72" spans="2:3" x14ac:dyDescent="0.2">
      <c r="B72" s="53"/>
    </row>
    <row r="73" spans="2:3" x14ac:dyDescent="0.2">
      <c r="B73" s="53"/>
    </row>
    <row r="74" spans="2:3" x14ac:dyDescent="0.2">
      <c r="B74" s="53"/>
    </row>
    <row r="75" spans="2:3" x14ac:dyDescent="0.2">
      <c r="B75" s="53"/>
    </row>
    <row r="76" spans="2:3" x14ac:dyDescent="0.2">
      <c r="B76" s="53"/>
    </row>
    <row r="77" spans="2:3" x14ac:dyDescent="0.2">
      <c r="B77" s="53"/>
    </row>
  </sheetData>
  <mergeCells count="3">
    <mergeCell ref="A2:E2"/>
    <mergeCell ref="A1:J1"/>
    <mergeCell ref="B60:D6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8" fitToHeight="0" orientation="portrait" r:id="rId1"/>
  <headerFooter>
    <oddHeader>&amp;C&amp;"-,Gras"&amp;20 17.000.15 - LOT 1
SYSTEME DE CONTRÔLE D'ACCES</oddHeader>
    <oddFooter>&amp;L17.000.15 - Contrôle d'accès et anti-intrusion&amp;CCNOUS
60, boulevard du Lycée
92170 VANVES&amp;R&amp;P/&amp;N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8"/>
  <sheetViews>
    <sheetView zoomScale="70" zoomScaleNormal="70" workbookViewId="0">
      <selection activeCell="A15" sqref="A14:J15"/>
    </sheetView>
  </sheetViews>
  <sheetFormatPr baseColWidth="10" defaultColWidth="11.42578125" defaultRowHeight="16.5" x14ac:dyDescent="0.25"/>
  <cols>
    <col min="1" max="1" width="9.42578125" style="1" bestFit="1" customWidth="1"/>
    <col min="2" max="2" width="70.42578125" style="2" bestFit="1" customWidth="1"/>
    <col min="3" max="3" width="16.42578125" style="2" customWidth="1"/>
    <col min="4" max="5" width="14" style="1" customWidth="1"/>
    <col min="6" max="9" width="15.42578125" style="2" customWidth="1"/>
    <col min="10" max="10" width="15.85546875" style="2" customWidth="1"/>
    <col min="11" max="16384" width="11.42578125" style="2"/>
  </cols>
  <sheetData>
    <row r="1" spans="1:10" ht="42" customHeight="1" x14ac:dyDescent="0.25">
      <c r="A1" s="101" t="s">
        <v>115</v>
      </c>
      <c r="B1" s="102"/>
      <c r="C1" s="102"/>
      <c r="D1" s="102"/>
      <c r="E1" s="102"/>
      <c r="F1" s="102"/>
      <c r="G1" s="102"/>
      <c r="H1" s="102"/>
      <c r="I1" s="102"/>
      <c r="J1" s="102"/>
    </row>
    <row r="2" spans="1:10" ht="6" customHeight="1" x14ac:dyDescent="0.25">
      <c r="A2" s="99"/>
      <c r="B2" s="100"/>
      <c r="C2" s="100"/>
      <c r="D2" s="100"/>
      <c r="E2" s="100"/>
    </row>
    <row r="3" spans="1:10" ht="98.25" customHeight="1" x14ac:dyDescent="0.25">
      <c r="A3" s="13"/>
      <c r="B3" s="13" t="s">
        <v>16</v>
      </c>
      <c r="C3" s="13" t="s">
        <v>0</v>
      </c>
      <c r="D3" s="12" t="s">
        <v>17</v>
      </c>
      <c r="E3" s="12" t="s">
        <v>18</v>
      </c>
      <c r="F3" s="12" t="s">
        <v>19</v>
      </c>
      <c r="G3" s="12" t="s">
        <v>70</v>
      </c>
      <c r="H3" s="20" t="s">
        <v>71</v>
      </c>
      <c r="I3" s="49" t="s">
        <v>75</v>
      </c>
      <c r="J3" s="49" t="s">
        <v>73</v>
      </c>
    </row>
    <row r="4" spans="1:10" ht="17.25" x14ac:dyDescent="0.25">
      <c r="A4" s="106" t="s">
        <v>15</v>
      </c>
      <c r="B4" s="106"/>
      <c r="C4" s="18"/>
      <c r="D4" s="9"/>
      <c r="E4" s="14"/>
      <c r="F4" s="14"/>
      <c r="G4" s="14"/>
      <c r="H4" s="14"/>
      <c r="I4" s="14"/>
      <c r="J4" s="14"/>
    </row>
    <row r="5" spans="1:10" x14ac:dyDescent="0.25">
      <c r="A5" s="7"/>
      <c r="B5" s="3"/>
      <c r="C5" s="8"/>
      <c r="D5" s="8"/>
      <c r="E5" s="11"/>
      <c r="F5" s="19"/>
      <c r="G5" s="13"/>
      <c r="H5" s="13"/>
      <c r="I5" s="13"/>
      <c r="J5" s="13"/>
    </row>
    <row r="6" spans="1:10" x14ac:dyDescent="0.25">
      <c r="A6" s="7">
        <f>2.01</f>
        <v>2.0099999999999998</v>
      </c>
      <c r="B6" s="3" t="s">
        <v>102</v>
      </c>
      <c r="C6" s="8" t="s">
        <v>10</v>
      </c>
      <c r="D6" s="8"/>
      <c r="E6" s="11"/>
      <c r="F6" s="19"/>
      <c r="G6" s="13"/>
      <c r="H6" s="13"/>
      <c r="I6" s="13"/>
      <c r="J6" s="13"/>
    </row>
    <row r="7" spans="1:10" x14ac:dyDescent="0.25">
      <c r="A7" s="7">
        <f>+A6+0.01</f>
        <v>2.0199999999999996</v>
      </c>
      <c r="B7" s="3" t="s">
        <v>103</v>
      </c>
      <c r="C7" s="8" t="s">
        <v>10</v>
      </c>
      <c r="D7" s="8"/>
      <c r="E7" s="11"/>
      <c r="F7" s="19"/>
      <c r="G7" s="13"/>
      <c r="H7" s="13"/>
      <c r="I7" s="13"/>
      <c r="J7" s="13"/>
    </row>
    <row r="8" spans="1:10" x14ac:dyDescent="0.25">
      <c r="A8" s="7">
        <f t="shared" ref="A8:A27" si="0">+A7+0.01</f>
        <v>2.0299999999999994</v>
      </c>
      <c r="B8" s="3" t="s">
        <v>104</v>
      </c>
      <c r="C8" s="8" t="s">
        <v>10</v>
      </c>
      <c r="D8" s="8"/>
      <c r="E8" s="11"/>
      <c r="F8" s="19"/>
      <c r="G8" s="13"/>
      <c r="H8" s="13"/>
      <c r="I8" s="13"/>
      <c r="J8" s="13"/>
    </row>
    <row r="9" spans="1:10" x14ac:dyDescent="0.25">
      <c r="A9" s="7">
        <f t="shared" si="0"/>
        <v>2.0399999999999991</v>
      </c>
      <c r="B9" s="3" t="s">
        <v>105</v>
      </c>
      <c r="C9" s="8" t="s">
        <v>10</v>
      </c>
      <c r="D9" s="8"/>
      <c r="E9" s="11"/>
      <c r="F9" s="19"/>
      <c r="G9" s="13"/>
      <c r="H9" s="13"/>
      <c r="I9" s="13"/>
      <c r="J9" s="13"/>
    </row>
    <row r="10" spans="1:10" x14ac:dyDescent="0.25">
      <c r="A10" s="7">
        <f t="shared" si="0"/>
        <v>2.0499999999999989</v>
      </c>
      <c r="B10" s="15" t="s">
        <v>24</v>
      </c>
      <c r="C10" s="8" t="s">
        <v>10</v>
      </c>
      <c r="D10" s="16"/>
      <c r="E10" s="17"/>
      <c r="F10" s="19"/>
      <c r="G10" s="13"/>
      <c r="H10" s="13"/>
      <c r="I10" s="13"/>
      <c r="J10" s="13"/>
    </row>
    <row r="11" spans="1:10" x14ac:dyDescent="0.25">
      <c r="A11" s="7">
        <f t="shared" si="0"/>
        <v>2.0599999999999987</v>
      </c>
      <c r="B11" s="15" t="s">
        <v>25</v>
      </c>
      <c r="C11" s="8" t="s">
        <v>10</v>
      </c>
      <c r="D11" s="16"/>
      <c r="E11" s="17"/>
      <c r="F11" s="19"/>
      <c r="G11" s="13"/>
      <c r="H11" s="13"/>
      <c r="I11" s="13"/>
      <c r="J11" s="13"/>
    </row>
    <row r="12" spans="1:10" x14ac:dyDescent="0.25">
      <c r="A12" s="7">
        <f t="shared" si="0"/>
        <v>2.0699999999999985</v>
      </c>
      <c r="B12" s="15" t="s">
        <v>106</v>
      </c>
      <c r="C12" s="8" t="s">
        <v>10</v>
      </c>
      <c r="D12" s="16"/>
      <c r="E12" s="17"/>
      <c r="F12" s="19"/>
      <c r="G12" s="13"/>
      <c r="H12" s="13"/>
      <c r="I12" s="13"/>
      <c r="J12" s="13"/>
    </row>
    <row r="13" spans="1:10" x14ac:dyDescent="0.25">
      <c r="A13" s="7">
        <f t="shared" si="0"/>
        <v>2.0799999999999983</v>
      </c>
      <c r="B13" s="15" t="s">
        <v>107</v>
      </c>
      <c r="C13" s="8" t="s">
        <v>10</v>
      </c>
      <c r="D13" s="16"/>
      <c r="E13" s="17"/>
      <c r="F13" s="19"/>
      <c r="G13" s="13"/>
      <c r="H13" s="13"/>
      <c r="I13" s="13"/>
      <c r="J13" s="13"/>
    </row>
    <row r="14" spans="1:10" x14ac:dyDescent="0.25">
      <c r="A14" s="77">
        <f t="shared" si="0"/>
        <v>2.0899999999999981</v>
      </c>
      <c r="B14" s="84" t="s">
        <v>26</v>
      </c>
      <c r="C14" s="79" t="s">
        <v>10</v>
      </c>
      <c r="D14" s="80"/>
      <c r="E14" s="81"/>
      <c r="F14" s="107"/>
      <c r="G14" s="82"/>
      <c r="H14" s="82"/>
      <c r="I14" s="82"/>
      <c r="J14" s="82"/>
    </row>
    <row r="15" spans="1:10" x14ac:dyDescent="0.25">
      <c r="A15" s="77">
        <f t="shared" si="0"/>
        <v>2.0999999999999979</v>
      </c>
      <c r="B15" s="84" t="s">
        <v>27</v>
      </c>
      <c r="C15" s="79" t="s">
        <v>10</v>
      </c>
      <c r="D15" s="80"/>
      <c r="E15" s="81"/>
      <c r="F15" s="107"/>
      <c r="G15" s="82"/>
      <c r="H15" s="82"/>
      <c r="I15" s="82"/>
      <c r="J15" s="82"/>
    </row>
    <row r="16" spans="1:10" x14ac:dyDescent="0.25">
      <c r="A16" s="7">
        <v>2.11</v>
      </c>
      <c r="B16" s="15" t="s">
        <v>108</v>
      </c>
      <c r="C16" s="8" t="s">
        <v>10</v>
      </c>
      <c r="D16" s="16"/>
      <c r="E16" s="17"/>
      <c r="F16" s="19"/>
      <c r="G16" s="13"/>
      <c r="H16" s="13"/>
      <c r="I16" s="13"/>
      <c r="J16" s="13"/>
    </row>
    <row r="17" spans="1:10" x14ac:dyDescent="0.25">
      <c r="A17" s="7">
        <v>2.12</v>
      </c>
      <c r="B17" s="15" t="s">
        <v>109</v>
      </c>
      <c r="C17" s="8" t="s">
        <v>10</v>
      </c>
      <c r="D17" s="16"/>
      <c r="E17" s="17"/>
      <c r="F17" s="19"/>
      <c r="G17" s="13"/>
      <c r="H17" s="13"/>
      <c r="I17" s="13"/>
      <c r="J17" s="13"/>
    </row>
    <row r="18" spans="1:10" ht="31.5" x14ac:dyDescent="0.25">
      <c r="A18" s="7">
        <v>2.13</v>
      </c>
      <c r="B18" s="4" t="s">
        <v>110</v>
      </c>
      <c r="C18" s="8" t="s">
        <v>10</v>
      </c>
      <c r="D18" s="8"/>
      <c r="E18" s="11"/>
      <c r="F18" s="19"/>
      <c r="G18" s="13"/>
      <c r="H18" s="13"/>
      <c r="I18" s="13"/>
      <c r="J18" s="13"/>
    </row>
    <row r="19" spans="1:10" x14ac:dyDescent="0.25">
      <c r="A19" s="7">
        <v>2.14</v>
      </c>
      <c r="B19" s="4" t="s">
        <v>111</v>
      </c>
      <c r="C19" s="8" t="s">
        <v>10</v>
      </c>
      <c r="D19" s="8"/>
      <c r="E19" s="11"/>
      <c r="F19" s="19"/>
      <c r="G19" s="13"/>
      <c r="H19" s="13"/>
      <c r="I19" s="13"/>
      <c r="J19" s="13"/>
    </row>
    <row r="20" spans="1:10" x14ac:dyDescent="0.25">
      <c r="A20" s="7">
        <v>2.15</v>
      </c>
      <c r="B20" s="3" t="s">
        <v>28</v>
      </c>
      <c r="C20" s="8" t="s">
        <v>10</v>
      </c>
      <c r="D20" s="8"/>
      <c r="E20" s="11"/>
      <c r="F20" s="19"/>
      <c r="G20" s="13"/>
      <c r="H20" s="13"/>
      <c r="I20" s="13"/>
      <c r="J20" s="13"/>
    </row>
    <row r="21" spans="1:10" x14ac:dyDescent="0.25">
      <c r="A21" s="7">
        <v>2.16</v>
      </c>
      <c r="B21" s="3" t="s">
        <v>29</v>
      </c>
      <c r="C21" s="8" t="s">
        <v>10</v>
      </c>
      <c r="D21" s="8"/>
      <c r="E21" s="11"/>
      <c r="F21" s="19"/>
      <c r="G21" s="13"/>
      <c r="H21" s="13"/>
      <c r="I21" s="13"/>
      <c r="J21" s="13"/>
    </row>
    <row r="22" spans="1:10" x14ac:dyDescent="0.25">
      <c r="A22" s="7">
        <f t="shared" si="0"/>
        <v>2.17</v>
      </c>
      <c r="B22" s="3" t="s">
        <v>30</v>
      </c>
      <c r="C22" s="8" t="s">
        <v>10</v>
      </c>
      <c r="D22" s="8"/>
      <c r="E22" s="11"/>
      <c r="F22" s="19"/>
      <c r="G22" s="13"/>
      <c r="H22" s="13"/>
      <c r="I22" s="13"/>
      <c r="J22" s="13"/>
    </row>
    <row r="23" spans="1:10" x14ac:dyDescent="0.25">
      <c r="A23" s="7">
        <f t="shared" si="0"/>
        <v>2.1799999999999997</v>
      </c>
      <c r="B23" s="3" t="s">
        <v>22</v>
      </c>
      <c r="C23" s="8" t="s">
        <v>10</v>
      </c>
      <c r="D23" s="8"/>
      <c r="E23" s="11"/>
      <c r="F23" s="19"/>
      <c r="G23" s="13"/>
      <c r="H23" s="13"/>
      <c r="I23" s="13"/>
      <c r="J23" s="13"/>
    </row>
    <row r="24" spans="1:10" x14ac:dyDescent="0.25">
      <c r="A24" s="7">
        <f>+A23+0.01</f>
        <v>2.1899999999999995</v>
      </c>
      <c r="B24" s="3" t="s">
        <v>31</v>
      </c>
      <c r="C24" s="8" t="s">
        <v>1</v>
      </c>
      <c r="D24" s="8"/>
      <c r="E24" s="11"/>
      <c r="F24" s="19"/>
      <c r="G24" s="13"/>
      <c r="H24" s="13"/>
      <c r="I24" s="13"/>
      <c r="J24" s="13"/>
    </row>
    <row r="25" spans="1:10" ht="32.1" customHeight="1" x14ac:dyDescent="0.25">
      <c r="A25" s="7">
        <v>2.2000000000000002</v>
      </c>
      <c r="B25" s="4" t="s">
        <v>85</v>
      </c>
      <c r="C25" s="8" t="s">
        <v>1</v>
      </c>
      <c r="D25" s="8"/>
      <c r="E25" s="11"/>
      <c r="F25" s="19"/>
      <c r="G25" s="13"/>
      <c r="H25" s="21"/>
      <c r="I25" s="21"/>
      <c r="J25" s="21"/>
    </row>
    <row r="26" spans="1:10" x14ac:dyDescent="0.25">
      <c r="A26" s="7">
        <v>2.21</v>
      </c>
      <c r="B26" s="3" t="s">
        <v>23</v>
      </c>
      <c r="C26" s="8" t="s">
        <v>1</v>
      </c>
      <c r="D26" s="8"/>
      <c r="E26" s="11"/>
      <c r="F26" s="19"/>
      <c r="G26" s="13"/>
      <c r="H26" s="21"/>
      <c r="I26" s="21"/>
      <c r="J26" s="21"/>
    </row>
    <row r="27" spans="1:10" x14ac:dyDescent="0.25">
      <c r="A27" s="7">
        <f t="shared" si="0"/>
        <v>2.2199999999999998</v>
      </c>
      <c r="B27" s="15" t="s">
        <v>49</v>
      </c>
      <c r="C27" s="8" t="s">
        <v>2</v>
      </c>
      <c r="D27" s="16"/>
      <c r="E27" s="17"/>
      <c r="F27" s="19"/>
      <c r="G27" s="13"/>
      <c r="H27" s="21"/>
      <c r="I27" s="21"/>
      <c r="J27" s="21"/>
    </row>
    <row r="28" spans="1:10" ht="33.6" customHeight="1" x14ac:dyDescent="0.25">
      <c r="A28" s="62">
        <v>2.23</v>
      </c>
      <c r="B28" s="63" t="s">
        <v>87</v>
      </c>
      <c r="C28" s="8" t="s">
        <v>10</v>
      </c>
      <c r="D28" s="16"/>
      <c r="E28" s="16"/>
      <c r="F28" s="16"/>
      <c r="G28" s="16"/>
      <c r="H28" s="16"/>
      <c r="I28" s="16"/>
      <c r="J28" s="16"/>
    </row>
    <row r="29" spans="1:10" x14ac:dyDescent="0.25">
      <c r="A29" s="25"/>
      <c r="B29" s="26"/>
      <c r="C29" s="25"/>
      <c r="D29" s="25"/>
      <c r="E29" s="23"/>
      <c r="F29" s="22"/>
      <c r="G29" s="22"/>
      <c r="H29" s="22"/>
    </row>
    <row r="30" spans="1:10" ht="17.25" thickBot="1" x14ac:dyDescent="0.3">
      <c r="A30" s="27"/>
      <c r="B30" s="28"/>
      <c r="C30" s="27"/>
      <c r="D30" s="27"/>
      <c r="E30" s="24"/>
    </row>
    <row r="31" spans="1:10" ht="33.75" thickBot="1" x14ac:dyDescent="0.3">
      <c r="A31" s="41"/>
      <c r="B31" s="38" t="s">
        <v>122</v>
      </c>
      <c r="C31" s="43" t="s">
        <v>34</v>
      </c>
      <c r="D31" s="44" t="s">
        <v>32</v>
      </c>
      <c r="E31" s="24"/>
    </row>
    <row r="32" spans="1:10" ht="32.25" thickBot="1" x14ac:dyDescent="0.3">
      <c r="A32" s="42"/>
      <c r="B32" s="40" t="s">
        <v>35</v>
      </c>
      <c r="C32" s="39" t="s">
        <v>11</v>
      </c>
      <c r="D32" s="39"/>
    </row>
    <row r="33" spans="1:5" ht="32.25" thickBot="1" x14ac:dyDescent="0.3">
      <c r="A33" s="42"/>
      <c r="B33" s="40" t="s">
        <v>44</v>
      </c>
      <c r="C33" s="39" t="s">
        <v>11</v>
      </c>
      <c r="D33" s="39"/>
    </row>
    <row r="34" spans="1:5" ht="32.25" thickBot="1" x14ac:dyDescent="0.3">
      <c r="A34" s="42"/>
      <c r="B34" s="40" t="s">
        <v>36</v>
      </c>
      <c r="C34" s="39" t="s">
        <v>11</v>
      </c>
      <c r="D34" s="39"/>
    </row>
    <row r="35" spans="1:5" ht="32.25" thickBot="1" x14ac:dyDescent="0.3">
      <c r="A35" s="42"/>
      <c r="B35" s="40" t="s">
        <v>60</v>
      </c>
      <c r="C35" s="39" t="s">
        <v>11</v>
      </c>
      <c r="D35" s="39"/>
    </row>
    <row r="36" spans="1:5" ht="32.25" thickBot="1" x14ac:dyDescent="0.3">
      <c r="A36" s="42"/>
      <c r="B36" s="40" t="s">
        <v>37</v>
      </c>
      <c r="C36" s="39" t="s">
        <v>11</v>
      </c>
      <c r="D36" s="39"/>
    </row>
    <row r="37" spans="1:5" ht="32.25" thickBot="1" x14ac:dyDescent="0.3">
      <c r="A37" s="42"/>
      <c r="B37" s="40" t="s">
        <v>61</v>
      </c>
      <c r="C37" s="39" t="s">
        <v>11</v>
      </c>
      <c r="D37" s="39"/>
    </row>
    <row r="38" spans="1:5" ht="17.25" thickBot="1" x14ac:dyDescent="0.3">
      <c r="A38" s="42"/>
      <c r="B38" s="40" t="s">
        <v>38</v>
      </c>
      <c r="C38" s="39" t="s">
        <v>11</v>
      </c>
      <c r="D38" s="39"/>
    </row>
    <row r="39" spans="1:5" ht="32.25" thickBot="1" x14ac:dyDescent="0.3">
      <c r="A39" s="42"/>
      <c r="B39" s="40" t="s">
        <v>62</v>
      </c>
      <c r="C39" s="39" t="s">
        <v>11</v>
      </c>
      <c r="D39" s="39"/>
    </row>
    <row r="40" spans="1:5" ht="17.25" thickBot="1" x14ac:dyDescent="0.3">
      <c r="A40" s="42"/>
      <c r="B40" s="40" t="s">
        <v>39</v>
      </c>
      <c r="C40" s="39" t="s">
        <v>11</v>
      </c>
      <c r="D40" s="39"/>
    </row>
    <row r="41" spans="1:5" ht="17.25" thickBot="1" x14ac:dyDescent="0.3">
      <c r="A41" s="42"/>
      <c r="B41" s="40" t="s">
        <v>63</v>
      </c>
      <c r="C41" s="39" t="s">
        <v>11</v>
      </c>
      <c r="D41" s="39"/>
    </row>
    <row r="42" spans="1:5" ht="32.25" thickBot="1" x14ac:dyDescent="0.3">
      <c r="A42" s="41"/>
      <c r="B42" s="87" t="s">
        <v>119</v>
      </c>
      <c r="C42" s="85" t="s">
        <v>120</v>
      </c>
      <c r="D42" s="86"/>
      <c r="E42" s="24"/>
    </row>
    <row r="43" spans="1:5" ht="17.25" thickBot="1" x14ac:dyDescent="0.3">
      <c r="A43" s="42"/>
      <c r="B43" s="103"/>
      <c r="C43" s="104"/>
      <c r="D43" s="105"/>
    </row>
    <row r="44" spans="1:5" ht="15.95" customHeight="1" thickBot="1" x14ac:dyDescent="0.3">
      <c r="A44" s="41"/>
      <c r="B44" s="38" t="s">
        <v>41</v>
      </c>
      <c r="C44" s="43" t="s">
        <v>34</v>
      </c>
      <c r="D44" s="44" t="s">
        <v>32</v>
      </c>
      <c r="E44" s="24"/>
    </row>
    <row r="45" spans="1:5" ht="32.25" thickBot="1" x14ac:dyDescent="0.3">
      <c r="A45" s="42"/>
      <c r="B45" s="40" t="s">
        <v>42</v>
      </c>
      <c r="C45" s="39" t="s">
        <v>11</v>
      </c>
      <c r="D45" s="39"/>
    </row>
    <row r="46" spans="1:5" ht="32.25" thickBot="1" x14ac:dyDescent="0.3">
      <c r="A46" s="42"/>
      <c r="B46" s="40" t="s">
        <v>40</v>
      </c>
      <c r="C46" s="39" t="s">
        <v>11</v>
      </c>
      <c r="D46" s="39"/>
    </row>
    <row r="48" spans="1:5" ht="18" x14ac:dyDescent="0.25">
      <c r="B48" s="88" t="s">
        <v>121</v>
      </c>
    </row>
    <row r="49" spans="2:2" x14ac:dyDescent="0.2">
      <c r="B49" s="53"/>
    </row>
    <row r="50" spans="2:2" x14ac:dyDescent="0.2">
      <c r="B50" s="53"/>
    </row>
    <row r="51" spans="2:2" x14ac:dyDescent="0.2">
      <c r="B51" s="53"/>
    </row>
    <row r="52" spans="2:2" x14ac:dyDescent="0.2">
      <c r="B52" s="53"/>
    </row>
    <row r="53" spans="2:2" x14ac:dyDescent="0.2">
      <c r="B53" s="53"/>
    </row>
    <row r="54" spans="2:2" x14ac:dyDescent="0.2">
      <c r="B54" s="53"/>
    </row>
    <row r="55" spans="2:2" x14ac:dyDescent="0.2">
      <c r="B55" s="53"/>
    </row>
    <row r="56" spans="2:2" x14ac:dyDescent="0.2">
      <c r="B56" s="53"/>
    </row>
    <row r="57" spans="2:2" x14ac:dyDescent="0.2">
      <c r="B57" s="53"/>
    </row>
    <row r="58" spans="2:2" x14ac:dyDescent="0.2">
      <c r="B58" s="53"/>
    </row>
  </sheetData>
  <mergeCells count="4">
    <mergeCell ref="A4:B4"/>
    <mergeCell ref="A2:E2"/>
    <mergeCell ref="A1:J1"/>
    <mergeCell ref="B43:D4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3" fitToHeight="0" orientation="portrait" r:id="rId1"/>
  <headerFooter>
    <oddHeader>&amp;LCNOUS
60, boulevard du Lycée
92170 VANVES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7</vt:i4>
      </vt:variant>
    </vt:vector>
  </HeadingPairs>
  <TitlesOfParts>
    <vt:vector size="11" baseType="lpstr">
      <vt:lpstr>DPGF Lot 01</vt:lpstr>
      <vt:lpstr>DPGF Lot 2</vt:lpstr>
      <vt:lpstr>BPU Lot 1</vt:lpstr>
      <vt:lpstr>BPU Lot 2</vt:lpstr>
      <vt:lpstr>'BPU Lot 1'!Impression_des_titres</vt:lpstr>
      <vt:lpstr>'DPGF Lot 01'!Impression_des_titres</vt:lpstr>
      <vt:lpstr>'DPGF Lot 2'!Impression_des_titres</vt:lpstr>
      <vt:lpstr>'BPU Lot 1'!Zone_d_impression</vt:lpstr>
      <vt:lpstr>'BPU Lot 2'!Zone_d_impression</vt:lpstr>
      <vt:lpstr>'DPGF Lot 01'!Zone_d_impression</vt:lpstr>
      <vt:lpstr>'DPGF Lot 2'!Zone_d_impression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 Arttech</dc:creator>
  <cp:lastModifiedBy>Laurence WEIBEL</cp:lastModifiedBy>
  <cp:lastPrinted>2025-12-04T13:25:51Z</cp:lastPrinted>
  <dcterms:created xsi:type="dcterms:W3CDTF">2012-09-05T16:28:36Z</dcterms:created>
  <dcterms:modified xsi:type="dcterms:W3CDTF">2025-12-12T08:54:17Z</dcterms:modified>
</cp:coreProperties>
</file>